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3. Cash flow\"/>
    </mc:Choice>
  </mc:AlternateContent>
  <xr:revisionPtr revIDLastSave="0" documentId="8_{DAC4C6A5-AF24-4DCE-A42C-79E44CF1E80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Y39" i="5"/>
  <c r="Z39" i="5" s="1"/>
  <c r="Z39" i="6"/>
  <c r="Z39" i="7"/>
  <c r="Z39" i="8"/>
  <c r="Y39" i="8"/>
  <c r="Z39" i="9"/>
  <c r="Y39" i="9"/>
  <c r="Z39" i="10"/>
  <c r="Z39" i="11"/>
  <c r="Z39" i="12"/>
  <c r="Y39" i="12"/>
  <c r="Z39" i="13"/>
  <c r="Z39" i="14"/>
  <c r="Z39" i="15"/>
  <c r="Z39" i="16"/>
  <c r="Y39" i="16"/>
  <c r="Z39" i="17"/>
  <c r="Z39" i="18"/>
  <c r="Z39" i="19"/>
  <c r="Z39" i="20"/>
  <c r="Y39" i="20"/>
  <c r="Z39" i="21"/>
  <c r="Y39" i="21"/>
  <c r="Z39" i="22"/>
  <c r="Z39" i="23"/>
  <c r="Z39" i="24"/>
  <c r="Y39" i="24"/>
  <c r="Z39" i="25"/>
  <c r="Y39" i="25"/>
  <c r="Z39" i="26"/>
  <c r="Z39" i="27"/>
  <c r="Y39" i="28"/>
  <c r="Z39" i="28" s="1"/>
  <c r="Z39" i="1"/>
  <c r="Y39" i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J39" i="6"/>
  <c r="W39" i="7"/>
  <c r="Y39" i="7" s="1"/>
  <c r="J39" i="7"/>
  <c r="W39" i="8"/>
  <c r="J39" i="8"/>
  <c r="W39" i="9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J39" i="21"/>
  <c r="W39" i="22"/>
  <c r="Y39" i="22" s="1"/>
  <c r="J39" i="22"/>
  <c r="W39" i="23"/>
  <c r="Y39" i="23" s="1"/>
  <c r="J39" i="23"/>
  <c r="W39" i="24"/>
  <c r="J39" i="24"/>
  <c r="W39" i="25"/>
  <c r="J39" i="25"/>
  <c r="W39" i="26"/>
  <c r="Y39" i="26" s="1"/>
  <c r="J39" i="26"/>
  <c r="W39" i="27"/>
  <c r="Y39" i="27" s="1"/>
  <c r="J39" i="27"/>
  <c r="W39" i="28"/>
  <c r="J39" i="28"/>
  <c r="W39" i="1"/>
  <c r="J39" i="1"/>
  <c r="W38" i="2"/>
  <c r="Q38" i="3"/>
  <c r="Y38" i="4"/>
  <c r="I38" i="4"/>
  <c r="R38" i="7"/>
  <c r="AA38" i="8"/>
  <c r="AA40" i="8" s="1"/>
  <c r="J38" i="8"/>
  <c r="R38" i="9"/>
  <c r="AA38" i="10"/>
  <c r="AA40" i="10" s="1"/>
  <c r="J38" i="10"/>
  <c r="AA38" i="14"/>
  <c r="AA40" i="14" s="1"/>
  <c r="V38" i="18"/>
  <c r="F38" i="20"/>
  <c r="F40" i="20" s="1"/>
  <c r="N38" i="23"/>
  <c r="V38" i="26"/>
  <c r="F38" i="28"/>
  <c r="F40" i="28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E17" i="2"/>
  <c r="D17" i="2"/>
  <c r="D38" i="2" s="1"/>
  <c r="D40" i="2" s="1"/>
  <c r="C17" i="2"/>
  <c r="C38" i="2" s="1"/>
  <c r="C40" i="2" s="1"/>
  <c r="AA17" i="3"/>
  <c r="AA38" i="3" s="1"/>
  <c r="AA40" i="3" s="1"/>
  <c r="Z17" i="3"/>
  <c r="Y17" i="3"/>
  <c r="Y38" i="3" s="1"/>
  <c r="Y40" i="3" s="1"/>
  <c r="X17" i="3"/>
  <c r="X38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J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Z17" i="27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22" l="1"/>
  <c r="X38" i="22"/>
  <c r="Z17" i="23"/>
  <c r="Z17" i="18"/>
  <c r="X38" i="18"/>
  <c r="Z17" i="17"/>
  <c r="X38" i="17"/>
  <c r="Z17" i="16"/>
  <c r="X38" i="16"/>
  <c r="Z38" i="15"/>
  <c r="X40" i="15"/>
  <c r="Z40" i="15" s="1"/>
  <c r="H40" i="14"/>
  <c r="I39" i="14" s="1"/>
  <c r="I40" i="14" s="1"/>
  <c r="J40" i="14" s="1"/>
  <c r="H40" i="13"/>
  <c r="I39" i="13" s="1"/>
  <c r="I40" i="13" s="1"/>
  <c r="J40" i="13" s="1"/>
  <c r="H40" i="12"/>
  <c r="I39" i="12" s="1"/>
  <c r="I40" i="12" s="1"/>
  <c r="H40" i="11"/>
  <c r="I39" i="11" s="1"/>
  <c r="I40" i="11" s="1"/>
  <c r="J40" i="11" s="1"/>
  <c r="Z17" i="19"/>
  <c r="Z17" i="14"/>
  <c r="X38" i="14"/>
  <c r="Z17" i="13"/>
  <c r="X38" i="13"/>
  <c r="Z17" i="12"/>
  <c r="X38" i="12"/>
  <c r="Z38" i="11"/>
  <c r="X40" i="11"/>
  <c r="Z38" i="7"/>
  <c r="X40" i="7"/>
  <c r="Z40" i="7" s="1"/>
  <c r="Z17" i="21"/>
  <c r="X38" i="21"/>
  <c r="C38" i="16"/>
  <c r="C40" i="16" s="1"/>
  <c r="K38" i="16"/>
  <c r="S38" i="16"/>
  <c r="C38" i="15"/>
  <c r="C40" i="15" s="1"/>
  <c r="K38" i="15"/>
  <c r="S38" i="15"/>
  <c r="AA38" i="15"/>
  <c r="AA40" i="15" s="1"/>
  <c r="R38" i="14"/>
  <c r="J38" i="13"/>
  <c r="AA38" i="13"/>
  <c r="AA40" i="13" s="1"/>
  <c r="R38" i="12"/>
  <c r="J38" i="11"/>
  <c r="Z17" i="11"/>
  <c r="Z38" i="19"/>
  <c r="X40" i="19"/>
  <c r="Z40" i="19" s="1"/>
  <c r="H40" i="1"/>
  <c r="I39" i="1" s="1"/>
  <c r="I40" i="1" s="1"/>
  <c r="K39" i="1" s="1"/>
  <c r="H40" i="28"/>
  <c r="I39" i="28" s="1"/>
  <c r="I40" i="28" s="1"/>
  <c r="J40" i="28" s="1"/>
  <c r="H40" i="27"/>
  <c r="I39" i="27" s="1"/>
  <c r="I40" i="27" s="1"/>
  <c r="Z17" i="20"/>
  <c r="X38" i="20"/>
  <c r="Z17" i="28"/>
  <c r="X38" i="28"/>
  <c r="Z38" i="27"/>
  <c r="X40" i="27"/>
  <c r="Z40" i="27" s="1"/>
  <c r="I40" i="25"/>
  <c r="J40" i="25" s="1"/>
  <c r="I40" i="24"/>
  <c r="I40" i="23"/>
  <c r="Z17" i="1"/>
  <c r="X38" i="1"/>
  <c r="I40" i="26"/>
  <c r="Z17" i="26"/>
  <c r="X38" i="26"/>
  <c r="Z17" i="25"/>
  <c r="X38" i="25"/>
  <c r="Z17" i="24"/>
  <c r="X38" i="24"/>
  <c r="Z38" i="23"/>
  <c r="X40" i="23"/>
  <c r="Z40" i="23" s="1"/>
  <c r="H40" i="22"/>
  <c r="I39" i="22" s="1"/>
  <c r="I40" i="22" s="1"/>
  <c r="J40" i="22" s="1"/>
  <c r="H40" i="21"/>
  <c r="I39" i="21" s="1"/>
  <c r="I40" i="21" s="1"/>
  <c r="J40" i="21" s="1"/>
  <c r="Y40" i="4"/>
  <c r="I38" i="10"/>
  <c r="I40" i="10" s="1"/>
  <c r="Q38" i="10"/>
  <c r="Y38" i="10"/>
  <c r="Y40" i="10" s="1"/>
  <c r="Z17" i="4"/>
  <c r="X38" i="4"/>
  <c r="Z38" i="3"/>
  <c r="X40" i="3"/>
  <c r="Z40" i="3" s="1"/>
  <c r="Z17" i="2"/>
  <c r="X38" i="2"/>
  <c r="X38" i="10"/>
  <c r="X38" i="8"/>
  <c r="X38" i="6"/>
  <c r="X38" i="9"/>
  <c r="X38" i="5"/>
  <c r="H40" i="9"/>
  <c r="I39" i="9" s="1"/>
  <c r="I40" i="9" s="1"/>
  <c r="J40" i="9" s="1"/>
  <c r="H40" i="8"/>
  <c r="I39" i="8" s="1"/>
  <c r="I40" i="8" s="1"/>
  <c r="J40" i="8" s="1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E38" i="2"/>
  <c r="E40" i="2" s="1"/>
  <c r="M38" i="2"/>
  <c r="U38" i="2"/>
  <c r="Y38" i="11"/>
  <c r="Y40" i="11" s="1"/>
  <c r="G38" i="6"/>
  <c r="G40" i="6" s="1"/>
  <c r="H39" i="6" s="1"/>
  <c r="H40" i="6" s="1"/>
  <c r="I39" i="6" s="1"/>
  <c r="I40" i="6" s="1"/>
  <c r="J40" i="6" s="1"/>
  <c r="O38" i="6"/>
  <c r="W38" i="6"/>
  <c r="G38" i="5"/>
  <c r="G40" i="5" s="1"/>
  <c r="H39" i="5" s="1"/>
  <c r="H40" i="5" s="1"/>
  <c r="I39" i="5" s="1"/>
  <c r="I40" i="5" s="1"/>
  <c r="J40" i="5" s="1"/>
  <c r="O38" i="5"/>
  <c r="W38" i="5"/>
  <c r="F38" i="2"/>
  <c r="F40" i="2" s="1"/>
  <c r="N38" i="2"/>
  <c r="V38" i="2"/>
  <c r="K39" i="7"/>
  <c r="K40" i="7" s="1"/>
  <c r="L39" i="7" s="1"/>
  <c r="L40" i="7" s="1"/>
  <c r="M39" i="7" s="1"/>
  <c r="M40" i="7" s="1"/>
  <c r="K39" i="5"/>
  <c r="K40" i="5" s="1"/>
  <c r="L39" i="5" s="1"/>
  <c r="L40" i="5" s="1"/>
  <c r="M39" i="5" s="1"/>
  <c r="M40" i="5" s="1"/>
  <c r="K39" i="4"/>
  <c r="J40" i="3"/>
  <c r="K39" i="3"/>
  <c r="N39" i="3" s="1"/>
  <c r="J40" i="2"/>
  <c r="K39" i="2"/>
  <c r="K40" i="2" s="1"/>
  <c r="L39" i="2" s="1"/>
  <c r="L40" i="2" s="1"/>
  <c r="M39" i="2" s="1"/>
  <c r="J40" i="24"/>
  <c r="K39" i="24"/>
  <c r="J40" i="16"/>
  <c r="K39" i="16"/>
  <c r="J40" i="1"/>
  <c r="J40" i="19"/>
  <c r="K39" i="19"/>
  <c r="J40" i="26"/>
  <c r="K39" i="26"/>
  <c r="J40" i="20"/>
  <c r="K39" i="20"/>
  <c r="J40" i="27"/>
  <c r="K39" i="27"/>
  <c r="J40" i="23"/>
  <c r="K39" i="23"/>
  <c r="J40" i="15"/>
  <c r="K39" i="15"/>
  <c r="K39" i="21"/>
  <c r="K39" i="17"/>
  <c r="K39" i="13"/>
  <c r="K40" i="4"/>
  <c r="L39" i="4" s="1"/>
  <c r="L40" i="4" s="1"/>
  <c r="M39" i="4" s="1"/>
  <c r="M40" i="4" s="1"/>
  <c r="N39" i="4"/>
  <c r="N39" i="5"/>
  <c r="K39" i="18"/>
  <c r="K39" i="14"/>
  <c r="K39" i="11"/>
  <c r="K39" i="9"/>
  <c r="N39" i="2"/>
  <c r="J40" i="10" l="1"/>
  <c r="K39" i="10"/>
  <c r="X40" i="5"/>
  <c r="Z40" i="5" s="1"/>
  <c r="Z38" i="5"/>
  <c r="Z38" i="12"/>
  <c r="X40" i="12"/>
  <c r="Z40" i="12" s="1"/>
  <c r="Z38" i="6"/>
  <c r="X40" i="6"/>
  <c r="Z40" i="6" s="1"/>
  <c r="Z38" i="4"/>
  <c r="X40" i="4"/>
  <c r="Z40" i="4" s="1"/>
  <c r="J40" i="12"/>
  <c r="K39" i="12"/>
  <c r="Z38" i="21"/>
  <c r="X40" i="21"/>
  <c r="Z40" i="21" s="1"/>
  <c r="Z38" i="17"/>
  <c r="X40" i="17"/>
  <c r="Z40" i="17" s="1"/>
  <c r="K39" i="22"/>
  <c r="Z38" i="8"/>
  <c r="X40" i="8"/>
  <c r="Z40" i="8" s="1"/>
  <c r="Z38" i="1"/>
  <c r="X40" i="1"/>
  <c r="Z40" i="1" s="1"/>
  <c r="Z38" i="28"/>
  <c r="X40" i="28"/>
  <c r="Z40" i="28" s="1"/>
  <c r="Z38" i="13"/>
  <c r="X40" i="13"/>
  <c r="Z40" i="13" s="1"/>
  <c r="Z38" i="18"/>
  <c r="X40" i="18"/>
  <c r="Z40" i="18" s="1"/>
  <c r="K39" i="28"/>
  <c r="Z38" i="20"/>
  <c r="X40" i="20"/>
  <c r="Z40" i="20" s="1"/>
  <c r="Z38" i="14"/>
  <c r="X40" i="14"/>
  <c r="Z40" i="14" s="1"/>
  <c r="Z38" i="24"/>
  <c r="X40" i="24"/>
  <c r="Z40" i="24" s="1"/>
  <c r="K39" i="25"/>
  <c r="K39" i="6"/>
  <c r="Z38" i="25"/>
  <c r="X40" i="25"/>
  <c r="Z40" i="25" s="1"/>
  <c r="Z38" i="22"/>
  <c r="X40" i="22"/>
  <c r="Z40" i="22" s="1"/>
  <c r="Z38" i="26"/>
  <c r="X40" i="26"/>
  <c r="Z40" i="26" s="1"/>
  <c r="Z38" i="9"/>
  <c r="X40" i="9"/>
  <c r="Z40" i="9" s="1"/>
  <c r="Z38" i="10"/>
  <c r="X40" i="10"/>
  <c r="Z40" i="10" s="1"/>
  <c r="Z38" i="2"/>
  <c r="X40" i="2"/>
  <c r="Z40" i="2" s="1"/>
  <c r="M40" i="2"/>
  <c r="K39" i="8"/>
  <c r="Z40" i="11"/>
  <c r="Z38" i="16"/>
  <c r="X40" i="16"/>
  <c r="Z40" i="16" s="1"/>
  <c r="N39" i="7"/>
  <c r="K40" i="3"/>
  <c r="L39" i="3" s="1"/>
  <c r="L40" i="3" s="1"/>
  <c r="M39" i="3" s="1"/>
  <c r="M40" i="3" s="1"/>
  <c r="N40" i="3" s="1"/>
  <c r="N40" i="2"/>
  <c r="O39" i="2"/>
  <c r="K40" i="9"/>
  <c r="L39" i="9" s="1"/>
  <c r="L40" i="9" s="1"/>
  <c r="M39" i="9" s="1"/>
  <c r="M40" i="9" s="1"/>
  <c r="N39" i="9"/>
  <c r="K40" i="22"/>
  <c r="L39" i="22" s="1"/>
  <c r="L40" i="22" s="1"/>
  <c r="M39" i="22" s="1"/>
  <c r="M40" i="22" s="1"/>
  <c r="N39" i="22"/>
  <c r="K40" i="17"/>
  <c r="L39" i="17" s="1"/>
  <c r="L40" i="17" s="1"/>
  <c r="M39" i="17" s="1"/>
  <c r="M40" i="17" s="1"/>
  <c r="N39" i="17"/>
  <c r="K40" i="23"/>
  <c r="L39" i="23" s="1"/>
  <c r="L40" i="23" s="1"/>
  <c r="M39" i="23" s="1"/>
  <c r="M40" i="23" s="1"/>
  <c r="N39" i="23"/>
  <c r="K40" i="20"/>
  <c r="L39" i="20" s="1"/>
  <c r="L40" i="20" s="1"/>
  <c r="M39" i="20" s="1"/>
  <c r="M40" i="20" s="1"/>
  <c r="N39" i="20"/>
  <c r="K40" i="19"/>
  <c r="L39" i="19" s="1"/>
  <c r="L40" i="19" s="1"/>
  <c r="M39" i="19" s="1"/>
  <c r="M40" i="19" s="1"/>
  <c r="N39" i="19"/>
  <c r="K40" i="1"/>
  <c r="L39" i="1" s="1"/>
  <c r="L40" i="1" s="1"/>
  <c r="M39" i="1" s="1"/>
  <c r="M40" i="1" s="1"/>
  <c r="N39" i="1"/>
  <c r="K40" i="24"/>
  <c r="L39" i="24" s="1"/>
  <c r="L40" i="24" s="1"/>
  <c r="M39" i="24" s="1"/>
  <c r="M40" i="24" s="1"/>
  <c r="N39" i="24"/>
  <c r="K40" i="21"/>
  <c r="L39" i="21" s="1"/>
  <c r="L40" i="21" s="1"/>
  <c r="M39" i="21" s="1"/>
  <c r="M40" i="21" s="1"/>
  <c r="N39" i="21"/>
  <c r="K40" i="11"/>
  <c r="L39" i="11" s="1"/>
  <c r="L40" i="11" s="1"/>
  <c r="M39" i="11" s="1"/>
  <c r="M40" i="11" s="1"/>
  <c r="N39" i="11"/>
  <c r="K40" i="14"/>
  <c r="L39" i="14" s="1"/>
  <c r="L40" i="14" s="1"/>
  <c r="M39" i="14" s="1"/>
  <c r="M40" i="14" s="1"/>
  <c r="N39" i="14"/>
  <c r="N40" i="5"/>
  <c r="O39" i="5"/>
  <c r="N40" i="4"/>
  <c r="O39" i="4"/>
  <c r="N40" i="7"/>
  <c r="O39" i="7"/>
  <c r="K40" i="15"/>
  <c r="L39" i="15" s="1"/>
  <c r="L40" i="15" s="1"/>
  <c r="M39" i="15" s="1"/>
  <c r="M40" i="15" s="1"/>
  <c r="N39" i="15"/>
  <c r="K40" i="27"/>
  <c r="L39" i="27" s="1"/>
  <c r="L40" i="27" s="1"/>
  <c r="M39" i="27" s="1"/>
  <c r="M40" i="27" s="1"/>
  <c r="N39" i="27"/>
  <c r="K40" i="26"/>
  <c r="L39" i="26" s="1"/>
  <c r="L40" i="26" s="1"/>
  <c r="M39" i="26" s="1"/>
  <c r="M40" i="26" s="1"/>
  <c r="N39" i="26"/>
  <c r="K40" i="25"/>
  <c r="L39" i="25" s="1"/>
  <c r="L40" i="25" s="1"/>
  <c r="M39" i="25" s="1"/>
  <c r="M40" i="25" s="1"/>
  <c r="N39" i="25"/>
  <c r="K40" i="16"/>
  <c r="L39" i="16" s="1"/>
  <c r="L40" i="16" s="1"/>
  <c r="M39" i="16" s="1"/>
  <c r="M40" i="16" s="1"/>
  <c r="N39" i="16"/>
  <c r="K40" i="28"/>
  <c r="L39" i="28" s="1"/>
  <c r="L40" i="28" s="1"/>
  <c r="M39" i="28" s="1"/>
  <c r="M40" i="28" s="1"/>
  <c r="N39" i="28"/>
  <c r="K40" i="18"/>
  <c r="L39" i="18" s="1"/>
  <c r="L40" i="18" s="1"/>
  <c r="M39" i="18" s="1"/>
  <c r="M40" i="18" s="1"/>
  <c r="N39" i="18"/>
  <c r="K40" i="13"/>
  <c r="L39" i="13" s="1"/>
  <c r="L40" i="13" s="1"/>
  <c r="M39" i="13" s="1"/>
  <c r="M40" i="13" s="1"/>
  <c r="N39" i="13"/>
  <c r="K40" i="6" l="1"/>
  <c r="L39" i="6" s="1"/>
  <c r="L40" i="6" s="1"/>
  <c r="M39" i="6" s="1"/>
  <c r="M40" i="6" s="1"/>
  <c r="N39" i="6"/>
  <c r="K40" i="12"/>
  <c r="L39" i="12" s="1"/>
  <c r="L40" i="12" s="1"/>
  <c r="M39" i="12" s="1"/>
  <c r="M40" i="12" s="1"/>
  <c r="N39" i="12"/>
  <c r="O39" i="3"/>
  <c r="O40" i="3" s="1"/>
  <c r="P39" i="3" s="1"/>
  <c r="P40" i="3" s="1"/>
  <c r="Q39" i="3" s="1"/>
  <c r="Q40" i="3" s="1"/>
  <c r="K40" i="8"/>
  <c r="L39" i="8" s="1"/>
  <c r="L40" i="8" s="1"/>
  <c r="M39" i="8" s="1"/>
  <c r="M40" i="8" s="1"/>
  <c r="N39" i="8"/>
  <c r="K40" i="10"/>
  <c r="L39" i="10" s="1"/>
  <c r="L40" i="10" s="1"/>
  <c r="M39" i="10" s="1"/>
  <c r="M40" i="10" s="1"/>
  <c r="N39" i="10"/>
  <c r="N40" i="25"/>
  <c r="O39" i="25"/>
  <c r="N40" i="27"/>
  <c r="O39" i="27"/>
  <c r="N40" i="20"/>
  <c r="O39" i="20"/>
  <c r="N40" i="18"/>
  <c r="O39" i="18"/>
  <c r="N40" i="16"/>
  <c r="O39" i="16"/>
  <c r="N40" i="15"/>
  <c r="O39" i="15"/>
  <c r="N40" i="11"/>
  <c r="O39" i="11"/>
  <c r="N40" i="24"/>
  <c r="O39" i="24"/>
  <c r="N40" i="19"/>
  <c r="O39" i="19"/>
  <c r="O40" i="7"/>
  <c r="P39" i="7" s="1"/>
  <c r="P40" i="7" s="1"/>
  <c r="Q39" i="7" s="1"/>
  <c r="Q40" i="7" s="1"/>
  <c r="R39" i="7"/>
  <c r="O40" i="4"/>
  <c r="P39" i="4" s="1"/>
  <c r="P40" i="4" s="1"/>
  <c r="Q39" i="4" s="1"/>
  <c r="Q40" i="4" s="1"/>
  <c r="R39" i="4"/>
  <c r="N40" i="14"/>
  <c r="O39" i="14"/>
  <c r="N40" i="17"/>
  <c r="O39" i="17"/>
  <c r="N40" i="22"/>
  <c r="O39" i="22"/>
  <c r="N40" i="28"/>
  <c r="O39" i="28"/>
  <c r="N40" i="21"/>
  <c r="O39" i="21"/>
  <c r="O40" i="5"/>
  <c r="P39" i="5" s="1"/>
  <c r="P40" i="5" s="1"/>
  <c r="Q39" i="5" s="1"/>
  <c r="Q40" i="5" s="1"/>
  <c r="R39" i="5"/>
  <c r="O40" i="2"/>
  <c r="P39" i="2" s="1"/>
  <c r="P40" i="2" s="1"/>
  <c r="Q39" i="2" s="1"/>
  <c r="Q40" i="2" s="1"/>
  <c r="R39" i="2"/>
  <c r="N40" i="13"/>
  <c r="O39" i="13"/>
  <c r="N40" i="1"/>
  <c r="O39" i="1"/>
  <c r="N40" i="26"/>
  <c r="O39" i="26"/>
  <c r="N40" i="23"/>
  <c r="O39" i="23"/>
  <c r="N40" i="9"/>
  <c r="O39" i="9"/>
  <c r="N40" i="8" l="1"/>
  <c r="O39" i="8"/>
  <c r="O39" i="12"/>
  <c r="N40" i="12"/>
  <c r="R39" i="3"/>
  <c r="N40" i="10"/>
  <c r="O39" i="10"/>
  <c r="N40" i="6"/>
  <c r="O39" i="6"/>
  <c r="R40" i="5"/>
  <c r="S39" i="5"/>
  <c r="O40" i="23"/>
  <c r="P39" i="23" s="1"/>
  <c r="P40" i="23" s="1"/>
  <c r="Q39" i="23" s="1"/>
  <c r="Q40" i="23" s="1"/>
  <c r="R39" i="23"/>
  <c r="O40" i="1"/>
  <c r="P39" i="1" s="1"/>
  <c r="P40" i="1" s="1"/>
  <c r="Q39" i="1" s="1"/>
  <c r="Q40" i="1" s="1"/>
  <c r="R39" i="1"/>
  <c r="R40" i="2"/>
  <c r="S39" i="2"/>
  <c r="R40" i="3"/>
  <c r="S39" i="3"/>
  <c r="O40" i="9"/>
  <c r="P39" i="9" s="1"/>
  <c r="P40" i="9" s="1"/>
  <c r="Q39" i="9" s="1"/>
  <c r="Q40" i="9" s="1"/>
  <c r="R39" i="9"/>
  <c r="O40" i="26"/>
  <c r="P39" i="26" s="1"/>
  <c r="P40" i="26" s="1"/>
  <c r="Q39" i="26" s="1"/>
  <c r="Q40" i="26" s="1"/>
  <c r="R39" i="26"/>
  <c r="O40" i="13"/>
  <c r="P39" i="13" s="1"/>
  <c r="P40" i="13" s="1"/>
  <c r="Q39" i="13" s="1"/>
  <c r="Q40" i="13" s="1"/>
  <c r="R39" i="13"/>
  <c r="O40" i="21"/>
  <c r="P39" i="21" s="1"/>
  <c r="P40" i="21" s="1"/>
  <c r="Q39" i="21" s="1"/>
  <c r="Q40" i="21" s="1"/>
  <c r="R39" i="21"/>
  <c r="O40" i="22"/>
  <c r="P39" i="22" s="1"/>
  <c r="P40" i="22" s="1"/>
  <c r="Q39" i="22" s="1"/>
  <c r="Q40" i="22" s="1"/>
  <c r="R39" i="22"/>
  <c r="O40" i="14"/>
  <c r="P39" i="14" s="1"/>
  <c r="P40" i="14" s="1"/>
  <c r="Q39" i="14" s="1"/>
  <c r="Q40" i="14" s="1"/>
  <c r="R39" i="14"/>
  <c r="O40" i="24"/>
  <c r="P39" i="24" s="1"/>
  <c r="P40" i="24" s="1"/>
  <c r="Q39" i="24" s="1"/>
  <c r="Q40" i="24" s="1"/>
  <c r="R39" i="24"/>
  <c r="O40" i="15"/>
  <c r="P39" i="15" s="1"/>
  <c r="P40" i="15" s="1"/>
  <c r="Q39" i="15" s="1"/>
  <c r="Q40" i="15" s="1"/>
  <c r="R39" i="15"/>
  <c r="O40" i="18"/>
  <c r="P39" i="18" s="1"/>
  <c r="P40" i="18" s="1"/>
  <c r="Q39" i="18" s="1"/>
  <c r="Q40" i="18" s="1"/>
  <c r="R39" i="18"/>
  <c r="O40" i="27"/>
  <c r="P39" i="27" s="1"/>
  <c r="P40" i="27" s="1"/>
  <c r="Q39" i="27" s="1"/>
  <c r="Q40" i="27" s="1"/>
  <c r="R39" i="27"/>
  <c r="R40" i="7"/>
  <c r="S39" i="7"/>
  <c r="O40" i="28"/>
  <c r="P39" i="28" s="1"/>
  <c r="P40" i="28" s="1"/>
  <c r="Q39" i="28" s="1"/>
  <c r="Q40" i="28" s="1"/>
  <c r="R39" i="28"/>
  <c r="O40" i="17"/>
  <c r="P39" i="17" s="1"/>
  <c r="P40" i="17" s="1"/>
  <c r="Q39" i="17" s="1"/>
  <c r="Q40" i="17" s="1"/>
  <c r="R39" i="17"/>
  <c r="O40" i="19"/>
  <c r="P39" i="19" s="1"/>
  <c r="P40" i="19" s="1"/>
  <c r="Q39" i="19" s="1"/>
  <c r="Q40" i="19" s="1"/>
  <c r="R39" i="19"/>
  <c r="O40" i="11"/>
  <c r="P39" i="11" s="1"/>
  <c r="P40" i="11" s="1"/>
  <c r="Q39" i="11" s="1"/>
  <c r="Q40" i="11" s="1"/>
  <c r="R39" i="11"/>
  <c r="O40" i="16"/>
  <c r="P39" i="16" s="1"/>
  <c r="P40" i="16" s="1"/>
  <c r="Q39" i="16" s="1"/>
  <c r="Q40" i="16" s="1"/>
  <c r="R39" i="16"/>
  <c r="O40" i="20"/>
  <c r="P39" i="20" s="1"/>
  <c r="P40" i="20" s="1"/>
  <c r="Q39" i="20" s="1"/>
  <c r="Q40" i="20" s="1"/>
  <c r="R39" i="20"/>
  <c r="O40" i="25"/>
  <c r="P39" i="25" s="1"/>
  <c r="P40" i="25" s="1"/>
  <c r="Q39" i="25" s="1"/>
  <c r="Q40" i="25" s="1"/>
  <c r="R39" i="25"/>
  <c r="R40" i="4"/>
  <c r="S39" i="4"/>
  <c r="O40" i="10" l="1"/>
  <c r="P39" i="10" s="1"/>
  <c r="P40" i="10" s="1"/>
  <c r="Q39" i="10" s="1"/>
  <c r="Q40" i="10" s="1"/>
  <c r="R39" i="10"/>
  <c r="R39" i="12"/>
  <c r="O40" i="12"/>
  <c r="P39" i="12" s="1"/>
  <c r="P40" i="12" s="1"/>
  <c r="Q39" i="12" s="1"/>
  <c r="Q40" i="12" s="1"/>
  <c r="R39" i="8"/>
  <c r="O40" i="8"/>
  <c r="P39" i="8" s="1"/>
  <c r="P40" i="8" s="1"/>
  <c r="Q39" i="8" s="1"/>
  <c r="Q40" i="8" s="1"/>
  <c r="O40" i="6"/>
  <c r="P39" i="6" s="1"/>
  <c r="P40" i="6" s="1"/>
  <c r="Q39" i="6" s="1"/>
  <c r="Q40" i="6" s="1"/>
  <c r="R39" i="6"/>
  <c r="R40" i="17"/>
  <c r="S39" i="17"/>
  <c r="R40" i="27"/>
  <c r="S39" i="27"/>
  <c r="R40" i="26"/>
  <c r="S39" i="26"/>
  <c r="R40" i="25"/>
  <c r="S39" i="25"/>
  <c r="R40" i="16"/>
  <c r="S39" i="16"/>
  <c r="R40" i="28"/>
  <c r="S39" i="28"/>
  <c r="R40" i="18"/>
  <c r="S39" i="18"/>
  <c r="R40" i="24"/>
  <c r="S39" i="24"/>
  <c r="R40" i="13"/>
  <c r="S39" i="13"/>
  <c r="R40" i="9"/>
  <c r="S39" i="9"/>
  <c r="S40" i="4"/>
  <c r="T39" i="4" s="1"/>
  <c r="T40" i="4" s="1"/>
  <c r="U39" i="4" s="1"/>
  <c r="U40" i="4" s="1"/>
  <c r="V40" i="4" s="1"/>
  <c r="W40" i="4" s="1"/>
  <c r="V39" i="4"/>
  <c r="S40" i="7"/>
  <c r="T39" i="7" s="1"/>
  <c r="T40" i="7" s="1"/>
  <c r="U39" i="7" s="1"/>
  <c r="U40" i="7" s="1"/>
  <c r="V40" i="7" s="1"/>
  <c r="W40" i="7" s="1"/>
  <c r="V39" i="7"/>
  <c r="S40" i="2"/>
  <c r="T39" i="2" s="1"/>
  <c r="T40" i="2" s="1"/>
  <c r="U39" i="2" s="1"/>
  <c r="U40" i="2" s="1"/>
  <c r="V40" i="2" s="1"/>
  <c r="W40" i="2" s="1"/>
  <c r="V39" i="2"/>
  <c r="R40" i="11"/>
  <c r="S39" i="11"/>
  <c r="R40" i="21"/>
  <c r="S39" i="21"/>
  <c r="R40" i="23"/>
  <c r="S39" i="23"/>
  <c r="R40" i="15"/>
  <c r="S39" i="15"/>
  <c r="S40" i="3"/>
  <c r="T39" i="3" s="1"/>
  <c r="T40" i="3" s="1"/>
  <c r="U39" i="3" s="1"/>
  <c r="U40" i="3" s="1"/>
  <c r="V40" i="3" s="1"/>
  <c r="W40" i="3" s="1"/>
  <c r="V39" i="3"/>
  <c r="S40" i="5"/>
  <c r="T39" i="5" s="1"/>
  <c r="T40" i="5" s="1"/>
  <c r="U39" i="5" s="1"/>
  <c r="U40" i="5" s="1"/>
  <c r="V40" i="5" s="1"/>
  <c r="W40" i="5" s="1"/>
  <c r="V39" i="5"/>
  <c r="R40" i="20"/>
  <c r="S39" i="20"/>
  <c r="R40" i="14"/>
  <c r="S39" i="14"/>
  <c r="R40" i="19"/>
  <c r="S39" i="19"/>
  <c r="R40" i="22"/>
  <c r="S39" i="22"/>
  <c r="R40" i="1"/>
  <c r="S39" i="1"/>
  <c r="R40" i="6" l="1"/>
  <c r="S39" i="6"/>
  <c r="R40" i="8"/>
  <c r="S39" i="8"/>
  <c r="R40" i="12"/>
  <c r="S39" i="12"/>
  <c r="R40" i="10"/>
  <c r="S39" i="10"/>
  <c r="S40" i="22"/>
  <c r="T39" i="22" s="1"/>
  <c r="T40" i="22" s="1"/>
  <c r="U39" i="22" s="1"/>
  <c r="U40" i="22" s="1"/>
  <c r="V40" i="22" s="1"/>
  <c r="W40" i="22" s="1"/>
  <c r="V39" i="22"/>
  <c r="S40" i="14"/>
  <c r="T39" i="14" s="1"/>
  <c r="T40" i="14" s="1"/>
  <c r="U39" i="14" s="1"/>
  <c r="U40" i="14" s="1"/>
  <c r="V40" i="14" s="1"/>
  <c r="W40" i="14" s="1"/>
  <c r="V39" i="14"/>
  <c r="S40" i="1"/>
  <c r="T39" i="1" s="1"/>
  <c r="T40" i="1" s="1"/>
  <c r="U39" i="1" s="1"/>
  <c r="U40" i="1" s="1"/>
  <c r="V40" i="1" s="1"/>
  <c r="W40" i="1" s="1"/>
  <c r="V39" i="1"/>
  <c r="S40" i="19"/>
  <c r="T39" i="19" s="1"/>
  <c r="T40" i="19" s="1"/>
  <c r="U39" i="19" s="1"/>
  <c r="U40" i="19" s="1"/>
  <c r="V40" i="19" s="1"/>
  <c r="W40" i="19" s="1"/>
  <c r="V39" i="19"/>
  <c r="S40" i="20"/>
  <c r="T39" i="20" s="1"/>
  <c r="T40" i="20" s="1"/>
  <c r="U39" i="20" s="1"/>
  <c r="U40" i="20" s="1"/>
  <c r="V40" i="20" s="1"/>
  <c r="W40" i="20" s="1"/>
  <c r="V39" i="20"/>
  <c r="S40" i="15"/>
  <c r="T39" i="15" s="1"/>
  <c r="T40" i="15" s="1"/>
  <c r="U39" i="15" s="1"/>
  <c r="U40" i="15" s="1"/>
  <c r="V40" i="15" s="1"/>
  <c r="W40" i="15" s="1"/>
  <c r="V39" i="15"/>
  <c r="S40" i="21"/>
  <c r="T39" i="21" s="1"/>
  <c r="T40" i="21" s="1"/>
  <c r="U39" i="21" s="1"/>
  <c r="U40" i="21" s="1"/>
  <c r="V40" i="21" s="1"/>
  <c r="W40" i="21" s="1"/>
  <c r="V39" i="21"/>
  <c r="S40" i="13"/>
  <c r="T39" i="13" s="1"/>
  <c r="T40" i="13" s="1"/>
  <c r="U39" i="13" s="1"/>
  <c r="U40" i="13" s="1"/>
  <c r="V40" i="13" s="1"/>
  <c r="W40" i="13" s="1"/>
  <c r="V39" i="13"/>
  <c r="S40" i="18"/>
  <c r="T39" i="18" s="1"/>
  <c r="T40" i="18" s="1"/>
  <c r="U39" i="18" s="1"/>
  <c r="U40" i="18" s="1"/>
  <c r="V40" i="18" s="1"/>
  <c r="W40" i="18" s="1"/>
  <c r="V39" i="18"/>
  <c r="S40" i="16"/>
  <c r="T39" i="16" s="1"/>
  <c r="T40" i="16" s="1"/>
  <c r="U39" i="16" s="1"/>
  <c r="U40" i="16" s="1"/>
  <c r="V40" i="16" s="1"/>
  <c r="W40" i="16" s="1"/>
  <c r="V39" i="16"/>
  <c r="S40" i="27"/>
  <c r="T39" i="27" s="1"/>
  <c r="T40" i="27" s="1"/>
  <c r="U39" i="27" s="1"/>
  <c r="U40" i="27" s="1"/>
  <c r="V40" i="27" s="1"/>
  <c r="W40" i="27" s="1"/>
  <c r="V39" i="27"/>
  <c r="S40" i="23"/>
  <c r="T39" i="23" s="1"/>
  <c r="T40" i="23" s="1"/>
  <c r="U39" i="23" s="1"/>
  <c r="U40" i="23" s="1"/>
  <c r="V40" i="23" s="1"/>
  <c r="W40" i="23" s="1"/>
  <c r="V39" i="23"/>
  <c r="S40" i="11"/>
  <c r="T39" i="11" s="1"/>
  <c r="T40" i="11" s="1"/>
  <c r="U39" i="11" s="1"/>
  <c r="U40" i="11" s="1"/>
  <c r="V40" i="11" s="1"/>
  <c r="W40" i="11" s="1"/>
  <c r="V39" i="11"/>
  <c r="S40" i="9"/>
  <c r="T39" i="9" s="1"/>
  <c r="T40" i="9" s="1"/>
  <c r="U39" i="9" s="1"/>
  <c r="U40" i="9" s="1"/>
  <c r="V40" i="9" s="1"/>
  <c r="W40" i="9" s="1"/>
  <c r="V39" i="9"/>
  <c r="S40" i="24"/>
  <c r="T39" i="24" s="1"/>
  <c r="T40" i="24" s="1"/>
  <c r="U39" i="24" s="1"/>
  <c r="U40" i="24" s="1"/>
  <c r="V40" i="24" s="1"/>
  <c r="W40" i="24" s="1"/>
  <c r="V39" i="24"/>
  <c r="S40" i="28"/>
  <c r="T39" i="28" s="1"/>
  <c r="T40" i="28" s="1"/>
  <c r="U39" i="28" s="1"/>
  <c r="U40" i="28" s="1"/>
  <c r="V40" i="28" s="1"/>
  <c r="W40" i="28" s="1"/>
  <c r="V39" i="28"/>
  <c r="S40" i="25"/>
  <c r="T39" i="25" s="1"/>
  <c r="T40" i="25" s="1"/>
  <c r="U39" i="25" s="1"/>
  <c r="U40" i="25" s="1"/>
  <c r="V40" i="25" s="1"/>
  <c r="W40" i="25" s="1"/>
  <c r="V39" i="25"/>
  <c r="S40" i="26"/>
  <c r="T39" i="26" s="1"/>
  <c r="T40" i="26" s="1"/>
  <c r="U39" i="26" s="1"/>
  <c r="U40" i="26" s="1"/>
  <c r="V40" i="26" s="1"/>
  <c r="W40" i="26" s="1"/>
  <c r="V39" i="26"/>
  <c r="S40" i="17"/>
  <c r="T39" i="17" s="1"/>
  <c r="T40" i="17" s="1"/>
  <c r="U39" i="17" s="1"/>
  <c r="U40" i="17" s="1"/>
  <c r="V40" i="17" s="1"/>
  <c r="W40" i="17" s="1"/>
  <c r="V39" i="17"/>
  <c r="S40" i="12" l="1"/>
  <c r="T39" i="12" s="1"/>
  <c r="T40" i="12" s="1"/>
  <c r="U39" i="12" s="1"/>
  <c r="U40" i="12" s="1"/>
  <c r="V40" i="12" s="1"/>
  <c r="W40" i="12" s="1"/>
  <c r="V39" i="12"/>
  <c r="S40" i="10"/>
  <c r="T39" i="10" s="1"/>
  <c r="T40" i="10" s="1"/>
  <c r="U39" i="10" s="1"/>
  <c r="U40" i="10" s="1"/>
  <c r="V40" i="10" s="1"/>
  <c r="W40" i="10" s="1"/>
  <c r="V39" i="10"/>
  <c r="S40" i="8"/>
  <c r="T39" i="8" s="1"/>
  <c r="T40" i="8" s="1"/>
  <c r="U39" i="8" s="1"/>
  <c r="U40" i="8" s="1"/>
  <c r="V40" i="8" s="1"/>
  <c r="W40" i="8" s="1"/>
  <c r="V39" i="8"/>
  <c r="S40" i="6"/>
  <c r="T39" i="6" s="1"/>
  <c r="T40" i="6" s="1"/>
  <c r="U39" i="6" s="1"/>
  <c r="U40" i="6" s="1"/>
  <c r="V40" i="6" s="1"/>
  <c r="W40" i="6" s="1"/>
  <c r="V39" i="6"/>
</calcChain>
</file>

<file path=xl/sharedStrings.xml><?xml version="1.0" encoding="utf-8"?>
<sst xmlns="http://schemas.openxmlformats.org/spreadsheetml/2006/main" count="2940" uniqueCount="94">
  <si>
    <t>Limpopo: Greater Giyani (LIM331) - Table C7 Quarterly Budgeted Cash Flows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</si>
  <si>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</si>
  <si>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</si>
  <si>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</si>
  <si>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</si>
  <si>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</si>
  <si>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</si>
  <si>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</si>
  <si>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</si>
  <si>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</si>
  <si>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</si>
  <si>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</si>
  <si>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</si>
  <si>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</si>
  <si>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</si>
  <si>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</si>
  <si>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</si>
  <si>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</si>
  <si>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</si>
  <si>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</si>
  <si>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</si>
  <si>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</si>
  <si>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</si>
  <si>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</si>
  <si>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</si>
  <si>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</si>
  <si>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</si>
  <si>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</si>
  <si>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</si>
  <si>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</si>
  <si>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</si>
  <si>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</si>
  <si>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</si>
  <si>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</si>
  <si>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</si>
  <si>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</si>
  <si>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</si>
  <si>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</si>
  <si>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</si>
  <si>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</si>
  <si>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</si>
  <si>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</si>
  <si>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</si>
  <si>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</si>
  <si>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</si>
  <si>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</si>
  <si>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</si>
  <si>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</si>
  <si>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</si>
  <si>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</si>
  <si>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</si>
  <si>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</si>
  <si>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</si>
  <si>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</si>
  <si>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</si>
  <si>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</si>
  <si>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</si>
  <si>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</si>
  <si>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</si>
  <si>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</si>
  <si>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</si>
  <si>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</si>
  <si>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</si>
  <si>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</si>
  <si>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water management                             ) for 4th Quarter ended 30 June 2022 (Figures Finalised as at 2022/08/09)</t>
  </si>
  <si>
    <t>Limpopo: Greater Tzaneen (LIM333) - Table C7 Quarterly Budgeted Cash Flows ( Waste water management                             ) for 4th Quarter ended 30 June 2022 (Figures Finalised as at 2022/08/09)</t>
  </si>
  <si>
    <t>Limpopo: Ba-Phalaborwa (LIM334) - Table C7 Quarterly Budgeted Cash Flows ( Waste water management                             ) for 4th Quarter ended 30 June 2022 (Figures Finalised as at 2022/08/09)</t>
  </si>
  <si>
    <t>Limpopo: Maruleng (LIM335) - Table C7 Quarterly Budgeted Cash Flows ( Waste water management                             ) for 4th Quarter ended 30 June 2022 (Figures Finalised as at 2022/08/09)</t>
  </si>
  <si>
    <t>Limpopo: Mopani (DC33) - Table C7 Quarterly Budgeted Cash Flows ( Waste water management                             ) for 4th Quarter ended 30 June 2022 (Figures Finalised as at 2022/08/09)</t>
  </si>
  <si>
    <t>Limpopo: Musina (LIM341) - Table C7 Quarterly Budgeted Cash Flows ( Waste water management                             ) for 4th Quarter ended 30 June 2022 (Figures Finalised as at 2022/08/09)</t>
  </si>
  <si>
    <t>Limpopo: Thulamela (LIM343) - Table C7 Quarterly Budgeted Cash Flows ( Waste water management                             ) for 4th Quarter ended 30 June 2022 (Figures Finalised as at 2022/08/09)</t>
  </si>
  <si>
    <t>Limpopo: Makhado (LIM344) - Table C7 Quarterly Budgeted Cash Flows ( Waste water management                             ) for 4th Quarter ended 30 June 2022 (Figures Finalised as at 2022/08/09)</t>
  </si>
  <si>
    <t>Limpopo: Collins Chabane (LIM345) - Table C7 Quarterly Budgeted Cash Flows ( Waste water management                             ) for 4th Quarter ended 30 June 2022 (Figures Finalised as at 2022/08/09)</t>
  </si>
  <si>
    <t>Limpopo: Vhembe (DC34) - Table C7 Quarterly Budgeted Cash Flows ( Waste water management                             ) for 4th Quarter ended 30 June 2022 (Figures Finalised as at 2022/08/09)</t>
  </si>
  <si>
    <t>Limpopo: Blouberg (LIM351) - Table C7 Quarterly Budgeted Cash Flows ( Waste water management                             ) for 4th Quarter ended 30 June 2022 (Figures Finalised as at 2022/08/09)</t>
  </si>
  <si>
    <t>Limpopo: Molemole (LIM353) - Table C7 Quarterly Budgeted Cash Flows ( Waste water management                             ) for 4th Quarter ended 30 June 2022 (Figures Finalised as at 2022/08/09)</t>
  </si>
  <si>
    <t>Limpopo: Polokwane (LIM354) - Table C7 Quarterly Budgeted Cash Flows ( Waste water management                             ) for 4th Quarter ended 30 June 2022 (Figures Finalised as at 2022/08/09)</t>
  </si>
  <si>
    <t>Limpopo: Lepelle-Nkumpi (LIM355) - Table C7 Quarterly Budgeted Cash Flows ( Waste water management                             ) for 4th Quarter ended 30 June 2022 (Figures Finalised as at 2022/08/09)</t>
  </si>
  <si>
    <t>Limpopo: Capricorn (DC35) - Table C7 Quarterly Budgeted Cash Flows ( Waste water management                             ) for 4th Quarter ended 30 June 2022 (Figures Finalised as at 2022/08/09)</t>
  </si>
  <si>
    <t>Limpopo: Thabazimbi (LIM361) - Table C7 Quarterly Budgeted Cash Flows ( Waste water management                             ) for 4th Quarter ended 30 June 2022 (Figures Finalised as at 2022/08/09)</t>
  </si>
  <si>
    <t>Limpopo: Lephalale (LIM362) - Table C7 Quarterly Budgeted Cash Flows ( Waste water management                             ) for 4th Quarter ended 30 June 2022 (Figures Finalised as at 2022/08/09)</t>
  </si>
  <si>
    <t>Limpopo: Bela Bela (LIM366) - Table C7 Quarterly Budgeted Cash Flows ( Waste water management                             ) for 4th Quarter ended 30 June 2022 (Figures Finalised as at 2022/08/09)</t>
  </si>
  <si>
    <t>Limpopo: Mogalakwena (LIM367) - Table C7 Quarterly Budgeted Cash Flows ( Waste water management                             ) for 4th Quarter ended 30 June 2022 (Figures Finalised as at 2022/08/09)</t>
  </si>
  <si>
    <t>Limpopo: Modimolle-Mookgopong (LIM368) - Table C7 Quarterly Budgeted Cash Flows ( Waste water management                             ) for 4th Quarter ended 30 June 2022 (Figures Finalised as at 2022/08/09)</t>
  </si>
  <si>
    <t>Limpopo: Waterberg (DC36) - Table C7 Quarterly Budgeted Cash Flows ( Waste water management                             ) for 4th Quarter ended 30 June 2022 (Figures Finalised as at 2022/08/09)</t>
  </si>
  <si>
    <t>Limpopo: Ephraim Mogale (LIM471) - Table C7 Quarterly Budgeted Cash Flows ( Waste water management                             ) for 4th Quarter ended 30 June 2022 (Figures Finalised as at 2022/08/09)</t>
  </si>
  <si>
    <t>Limpopo: Elias Motsoaledi (LIM472) - Table C7 Quarterly Budgeted Cash Flows ( Waste water management                             ) for 4th Quarter ended 30 June 2022 (Figures Finalised as at 2022/08/09)</t>
  </si>
  <si>
    <t>Limpopo: Makhuduthamaga (LIM473) - Table C7 Quarterly Budgeted Cash Flows ( Waste water management                             ) for 4th Quarter ended 30 June 2022 (Figures Finalised as at 2022/08/09)</t>
  </si>
  <si>
    <t>Limpopo: Tubatse Fetakgomo (LIM476) - Table C7 Quarterly Budgeted Cash Flows ( Waste water management                             ) for 4th Quarter ended 30 June 2022 (Figures Finalised as at 2022/08/09)</t>
  </si>
  <si>
    <t>Limpopo: Sekhukhune (DC47) - Table C7 Quarterly Budgeted Cash Flows ( Waste water management                             ) for 4th Quarter ended 30 June 2022 (Figures Finalised as at 2022/08/09)</t>
  </si>
  <si>
    <t>Summary - Table C7 Quarterly Budgeted Cash Flows ( Waste water management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</si>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</sst>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90522</v>
      </c>
      <c r="D7" s="18"/>
      <c r="E7" s="19"/>
      <c r="F7" s="20"/>
      <c r="G7" s="20"/>
      <c r="H7" s="20">
        <v>18241</v>
      </c>
      <c r="I7" s="20">
        <v>15726</v>
      </c>
      <c r="J7" s="20">
        <v>33967</v>
      </c>
      <c r="K7" s="20">
        <v>19108</v>
      </c>
      <c r="L7" s="20">
        <v>29148</v>
      </c>
      <c r="M7" s="20">
        <v>18811</v>
      </c>
      <c r="N7" s="20">
        <v>67067</v>
      </c>
      <c r="O7" s="20">
        <v>20371</v>
      </c>
      <c r="P7" s="20">
        <v>15526</v>
      </c>
      <c r="Q7" s="20">
        <v>27913</v>
      </c>
      <c r="R7" s="20">
        <v>63810</v>
      </c>
      <c r="S7" s="20">
        <v>21429</v>
      </c>
      <c r="T7" s="20">
        <v>21406</v>
      </c>
      <c r="U7" s="20">
        <v>33668</v>
      </c>
      <c r="V7" s="20">
        <v>76503</v>
      </c>
      <c r="W7" s="20">
        <v>241347</v>
      </c>
      <c r="X7" s="20"/>
      <c r="Y7" s="20">
        <v>241347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-193555</v>
      </c>
      <c r="D14" s="18"/>
      <c r="E14" s="19"/>
      <c r="F14" s="20">
        <v>-749015</v>
      </c>
      <c r="G14" s="20"/>
      <c r="H14" s="20"/>
      <c r="I14" s="20">
        <v>-38000</v>
      </c>
      <c r="J14" s="20">
        <v>-38000</v>
      </c>
      <c r="K14" s="20">
        <v>-520</v>
      </c>
      <c r="L14" s="20"/>
      <c r="M14" s="20">
        <v>-72687</v>
      </c>
      <c r="N14" s="20">
        <v>-73207</v>
      </c>
      <c r="O14" s="20"/>
      <c r="P14" s="20"/>
      <c r="Q14" s="20">
        <v>-15738</v>
      </c>
      <c r="R14" s="20">
        <v>-15738</v>
      </c>
      <c r="S14" s="20"/>
      <c r="T14" s="20"/>
      <c r="U14" s="20"/>
      <c r="V14" s="20"/>
      <c r="W14" s="20">
        <v>-126945</v>
      </c>
      <c r="X14" s="20">
        <v>-749015</v>
      </c>
      <c r="Y14" s="20">
        <v>622070</v>
      </c>
      <c r="Z14" s="21">
        <v>-83.051741286890106</v>
      </c>
      <c r="AA14" s="22">
        <v>-749015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-103033</v>
      </c>
      <c r="D17" s="26">
        <f>SUM(D6:D16)</f>
        <v>0</v>
      </c>
      <c r="E17" s="27">
        <f t="shared" si="0"/>
        <v>0</v>
      </c>
      <c r="F17" s="28">
        <f t="shared" si="0"/>
        <v>-749015</v>
      </c>
      <c r="G17" s="28">
        <f t="shared" si="0"/>
        <v>0</v>
      </c>
      <c r="H17" s="28">
        <f t="shared" si="0"/>
        <v>18241</v>
      </c>
      <c r="I17" s="28">
        <f t="shared" si="0"/>
        <v>-22274</v>
      </c>
      <c r="J17" s="28">
        <f t="shared" si="0"/>
        <v>-4033</v>
      </c>
      <c r="K17" s="28">
        <f t="shared" si="0"/>
        <v>18588</v>
      </c>
      <c r="L17" s="28">
        <f t="shared" si="0"/>
        <v>29148</v>
      </c>
      <c r="M17" s="28">
        <f t="shared" si="0"/>
        <v>-53876</v>
      </c>
      <c r="N17" s="28">
        <f t="shared" si="0"/>
        <v>-6140</v>
      </c>
      <c r="O17" s="28">
        <f t="shared" si="0"/>
        <v>20371</v>
      </c>
      <c r="P17" s="28">
        <f t="shared" si="0"/>
        <v>15526</v>
      </c>
      <c r="Q17" s="28">
        <f t="shared" si="0"/>
        <v>12175</v>
      </c>
      <c r="R17" s="28">
        <f t="shared" si="0"/>
        <v>48072</v>
      </c>
      <c r="S17" s="28">
        <f t="shared" si="0"/>
        <v>21429</v>
      </c>
      <c r="T17" s="28">
        <f t="shared" si="0"/>
        <v>21406</v>
      </c>
      <c r="U17" s="28">
        <f t="shared" si="0"/>
        <v>33668</v>
      </c>
      <c r="V17" s="28">
        <f t="shared" si="0"/>
        <v>76503</v>
      </c>
      <c r="W17" s="28">
        <f t="shared" si="0"/>
        <v>114402</v>
      </c>
      <c r="X17" s="28">
        <f t="shared" si="0"/>
        <v>-749015</v>
      </c>
      <c r="Y17" s="28">
        <f t="shared" si="0"/>
        <v>863417</v>
      </c>
      <c r="Z17" s="29">
        <f>+IF(X17&lt;&gt;0,+(Y17/X17)*100,0)</f>
        <v>-115.2736594060199</v>
      </c>
      <c r="AA17" s="30">
        <f>SUM(AA6:AA16)</f>
        <v>-749015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-103033</v>
      </c>
      <c r="D38" s="32">
        <f>+D17+D27+D36</f>
        <v>0</v>
      </c>
      <c r="E38" s="33">
        <f t="shared" si="3"/>
        <v>0</v>
      </c>
      <c r="F38" s="2">
        <f t="shared" si="3"/>
        <v>-749015</v>
      </c>
      <c r="G38" s="2">
        <f t="shared" si="3"/>
        <v>0</v>
      </c>
      <c r="H38" s="2">
        <f t="shared" si="3"/>
        <v>18241</v>
      </c>
      <c r="I38" s="2">
        <f t="shared" si="3"/>
        <v>-22274</v>
      </c>
      <c r="J38" s="2">
        <f t="shared" si="3"/>
        <v>-4033</v>
      </c>
      <c r="K38" s="2">
        <f t="shared" si="3"/>
        <v>18588</v>
      </c>
      <c r="L38" s="2">
        <f t="shared" si="3"/>
        <v>29148</v>
      </c>
      <c r="M38" s="2">
        <f t="shared" si="3"/>
        <v>-53876</v>
      </c>
      <c r="N38" s="2">
        <f t="shared" si="3"/>
        <v>-6140</v>
      </c>
      <c r="O38" s="2">
        <f t="shared" si="3"/>
        <v>20371</v>
      </c>
      <c r="P38" s="2">
        <f t="shared" si="3"/>
        <v>15526</v>
      </c>
      <c r="Q38" s="2">
        <f t="shared" si="3"/>
        <v>12175</v>
      </c>
      <c r="R38" s="2">
        <f t="shared" si="3"/>
        <v>48072</v>
      </c>
      <c r="S38" s="2">
        <f t="shared" si="3"/>
        <v>21429</v>
      </c>
      <c r="T38" s="2">
        <f t="shared" si="3"/>
        <v>21406</v>
      </c>
      <c r="U38" s="2">
        <f t="shared" si="3"/>
        <v>33668</v>
      </c>
      <c r="V38" s="2">
        <f t="shared" si="3"/>
        <v>76503</v>
      </c>
      <c r="W38" s="2">
        <f t="shared" si="3"/>
        <v>114402</v>
      </c>
      <c r="X38" s="2">
        <f t="shared" si="3"/>
        <v>-749015</v>
      </c>
      <c r="Y38" s="2">
        <f t="shared" si="3"/>
        <v>863417</v>
      </c>
      <c r="Z38" s="34">
        <f>+IF(X38&lt;&gt;0,+(Y38/X38)*100,0)</f>
        <v>-115.2736594060199</v>
      </c>
      <c r="AA38" s="35">
        <f>+AA17+AA27+AA36</f>
        <v>-749015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-109200</v>
      </c>
      <c r="H39" s="2">
        <f>+G40+H60</f>
        <v>-109200</v>
      </c>
      <c r="I39" s="2">
        <f>+H40+I60</f>
        <v>-90959</v>
      </c>
      <c r="J39" s="2">
        <f>+G39</f>
        <v>-109200</v>
      </c>
      <c r="K39" s="2">
        <f>+I40+K60</f>
        <v>-113233</v>
      </c>
      <c r="L39" s="2">
        <f>+K40+L60</f>
        <v>-94645</v>
      </c>
      <c r="M39" s="2">
        <f>+L40+M60</f>
        <v>-65497</v>
      </c>
      <c r="N39" s="2">
        <f>+K39</f>
        <v>-113233</v>
      </c>
      <c r="O39" s="2">
        <f>+M40+O60</f>
        <v>-119373</v>
      </c>
      <c r="P39" s="2">
        <f>+O40+P60</f>
        <v>-99002</v>
      </c>
      <c r="Q39" s="2">
        <f>+P40+Q60</f>
        <v>-83476</v>
      </c>
      <c r="R39" s="2">
        <f>+O39</f>
        <v>-119373</v>
      </c>
      <c r="S39" s="2">
        <f>+Q40+S60</f>
        <v>-71301</v>
      </c>
      <c r="T39" s="2">
        <f>+S40+T60</f>
        <v>-49872</v>
      </c>
      <c r="U39" s="2">
        <f>+T40+U60</f>
        <v>-28466</v>
      </c>
      <c r="V39" s="2">
        <f>+S39</f>
        <v>-71301</v>
      </c>
      <c r="W39" s="2">
        <f>+G39</f>
        <v>-109200</v>
      </c>
      <c r="X39" s="2"/>
      <c r="Y39" s="2">
        <f>+W39-X39</f>
        <v>-109200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-103033</v>
      </c>
      <c r="D40" s="43">
        <f t="shared" ref="D40:AA40" si="4">+D38+D39</f>
        <v>0</v>
      </c>
      <c r="E40" s="44">
        <f t="shared" si="4"/>
        <v>0</v>
      </c>
      <c r="F40" s="45">
        <f t="shared" si="4"/>
        <v>-749015</v>
      </c>
      <c r="G40" s="45">
        <f t="shared" si="4"/>
        <v>-109200</v>
      </c>
      <c r="H40" s="45">
        <f t="shared" si="4"/>
        <v>-90959</v>
      </c>
      <c r="I40" s="45">
        <f t="shared" si="4"/>
        <v>-113233</v>
      </c>
      <c r="J40" s="45">
        <f>+I40</f>
        <v>-113233</v>
      </c>
      <c r="K40" s="45">
        <f t="shared" si="4"/>
        <v>-94645</v>
      </c>
      <c r="L40" s="45">
        <f t="shared" si="4"/>
        <v>-65497</v>
      </c>
      <c r="M40" s="45">
        <f t="shared" si="4"/>
        <v>-119373</v>
      </c>
      <c r="N40" s="45">
        <f>+M40</f>
        <v>-119373</v>
      </c>
      <c r="O40" s="45">
        <f t="shared" si="4"/>
        <v>-99002</v>
      </c>
      <c r="P40" s="45">
        <f t="shared" si="4"/>
        <v>-83476</v>
      </c>
      <c r="Q40" s="45">
        <f t="shared" si="4"/>
        <v>-71301</v>
      </c>
      <c r="R40" s="45">
        <f>+Q40</f>
        <v>-71301</v>
      </c>
      <c r="S40" s="45">
        <f t="shared" si="4"/>
        <v>-49872</v>
      </c>
      <c r="T40" s="45">
        <f t="shared" si="4"/>
        <v>-28466</v>
      </c>
      <c r="U40" s="45">
        <f t="shared" si="4"/>
        <v>5202</v>
      </c>
      <c r="V40" s="45">
        <f>+U40</f>
        <v>5202</v>
      </c>
      <c r="W40" s="45">
        <f>+V40</f>
        <v>5202</v>
      </c>
      <c r="X40" s="45">
        <f t="shared" si="4"/>
        <v>-749015</v>
      </c>
      <c r="Y40" s="45">
        <f t="shared" si="4"/>
        <v>754217</v>
      </c>
      <c r="Z40" s="46">
        <f>+IF(X40&lt;&gt;0,+(Y40/X40)*100,0)</f>
        <v>-100.69451212592537</v>
      </c>
      <c r="AA40" s="47">
        <f t="shared" si="4"/>
        <v>-749015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-109200</v>
      </c>
      <c r="J60">
        <v>-109200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459713</v>
      </c>
      <c r="D8" s="18"/>
      <c r="E8" s="19"/>
      <c r="F8" s="20"/>
      <c r="G8" s="20"/>
      <c r="H8" s="20">
        <v>55314</v>
      </c>
      <c r="I8" s="20">
        <v>46083</v>
      </c>
      <c r="J8" s="20">
        <v>101397</v>
      </c>
      <c r="K8" s="20">
        <v>41672</v>
      </c>
      <c r="L8" s="20">
        <v>53552</v>
      </c>
      <c r="M8" s="20">
        <v>39812</v>
      </c>
      <c r="N8" s="20">
        <v>135036</v>
      </c>
      <c r="O8" s="20">
        <v>35665</v>
      </c>
      <c r="P8" s="20">
        <v>50645</v>
      </c>
      <c r="Q8" s="20">
        <v>50018</v>
      </c>
      <c r="R8" s="20">
        <v>136328</v>
      </c>
      <c r="S8" s="20">
        <v>37114</v>
      </c>
      <c r="T8" s="20">
        <v>42335</v>
      </c>
      <c r="U8" s="20">
        <v>32614</v>
      </c>
      <c r="V8" s="20">
        <v>112063</v>
      </c>
      <c r="W8" s="20">
        <v>484824</v>
      </c>
      <c r="X8" s="20"/>
      <c r="Y8" s="20">
        <v>484824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459713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55314</v>
      </c>
      <c r="I17" s="28">
        <f t="shared" si="0"/>
        <v>46083</v>
      </c>
      <c r="J17" s="28">
        <f t="shared" si="0"/>
        <v>101397</v>
      </c>
      <c r="K17" s="28">
        <f t="shared" si="0"/>
        <v>41672</v>
      </c>
      <c r="L17" s="28">
        <f t="shared" si="0"/>
        <v>53552</v>
      </c>
      <c r="M17" s="28">
        <f t="shared" si="0"/>
        <v>39812</v>
      </c>
      <c r="N17" s="28">
        <f t="shared" si="0"/>
        <v>135036</v>
      </c>
      <c r="O17" s="28">
        <f t="shared" si="0"/>
        <v>35665</v>
      </c>
      <c r="P17" s="28">
        <f t="shared" si="0"/>
        <v>50645</v>
      </c>
      <c r="Q17" s="28">
        <f t="shared" si="0"/>
        <v>50018</v>
      </c>
      <c r="R17" s="28">
        <f t="shared" si="0"/>
        <v>136328</v>
      </c>
      <c r="S17" s="28">
        <f t="shared" si="0"/>
        <v>37114</v>
      </c>
      <c r="T17" s="28">
        <f t="shared" si="0"/>
        <v>42335</v>
      </c>
      <c r="U17" s="28">
        <f t="shared" si="0"/>
        <v>32614</v>
      </c>
      <c r="V17" s="28">
        <f t="shared" si="0"/>
        <v>112063</v>
      </c>
      <c r="W17" s="28">
        <f t="shared" si="0"/>
        <v>484824</v>
      </c>
      <c r="X17" s="28">
        <f t="shared" si="0"/>
        <v>0</v>
      </c>
      <c r="Y17" s="28">
        <f t="shared" si="0"/>
        <v>484824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459713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55314</v>
      </c>
      <c r="I38" s="2">
        <f t="shared" si="3"/>
        <v>46083</v>
      </c>
      <c r="J38" s="2">
        <f t="shared" si="3"/>
        <v>101397</v>
      </c>
      <c r="K38" s="2">
        <f t="shared" si="3"/>
        <v>41672</v>
      </c>
      <c r="L38" s="2">
        <f t="shared" si="3"/>
        <v>53552</v>
      </c>
      <c r="M38" s="2">
        <f t="shared" si="3"/>
        <v>39812</v>
      </c>
      <c r="N38" s="2">
        <f t="shared" si="3"/>
        <v>135036</v>
      </c>
      <c r="O38" s="2">
        <f t="shared" si="3"/>
        <v>35665</v>
      </c>
      <c r="P38" s="2">
        <f t="shared" si="3"/>
        <v>50645</v>
      </c>
      <c r="Q38" s="2">
        <f t="shared" si="3"/>
        <v>50018</v>
      </c>
      <c r="R38" s="2">
        <f t="shared" si="3"/>
        <v>136328</v>
      </c>
      <c r="S38" s="2">
        <f t="shared" si="3"/>
        <v>37114</v>
      </c>
      <c r="T38" s="2">
        <f t="shared" si="3"/>
        <v>42335</v>
      </c>
      <c r="U38" s="2">
        <f t="shared" si="3"/>
        <v>32614</v>
      </c>
      <c r="V38" s="2">
        <f t="shared" si="3"/>
        <v>112063</v>
      </c>
      <c r="W38" s="2">
        <f t="shared" si="3"/>
        <v>484824</v>
      </c>
      <c r="X38" s="2">
        <f t="shared" si="3"/>
        <v>0</v>
      </c>
      <c r="Y38" s="2">
        <f t="shared" si="3"/>
        <v>484824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>
        <v>1667845</v>
      </c>
      <c r="G39" s="2">
        <v>1667845</v>
      </c>
      <c r="H39" s="2">
        <f>+G40+H60</f>
        <v>1667845</v>
      </c>
      <c r="I39" s="2">
        <f>+H40+I60</f>
        <v>1723159</v>
      </c>
      <c r="J39" s="2">
        <f>+G39</f>
        <v>1667845</v>
      </c>
      <c r="K39" s="2">
        <f>+I40+K60</f>
        <v>1769242</v>
      </c>
      <c r="L39" s="2">
        <f>+K40+L60</f>
        <v>1810914</v>
      </c>
      <c r="M39" s="2">
        <f>+L40+M60</f>
        <v>1864466</v>
      </c>
      <c r="N39" s="2">
        <f>+K39</f>
        <v>1769242</v>
      </c>
      <c r="O39" s="2">
        <f>+M40+O60</f>
        <v>1904278</v>
      </c>
      <c r="P39" s="2">
        <f>+O40+P60</f>
        <v>1939943</v>
      </c>
      <c r="Q39" s="2">
        <f>+P40+Q60</f>
        <v>1990588</v>
      </c>
      <c r="R39" s="2">
        <f>+O39</f>
        <v>1904278</v>
      </c>
      <c r="S39" s="2">
        <f>+Q40+S60</f>
        <v>2040606</v>
      </c>
      <c r="T39" s="2">
        <f>+S40+T60</f>
        <v>2077720</v>
      </c>
      <c r="U39" s="2">
        <f>+T40+U60</f>
        <v>2120055</v>
      </c>
      <c r="V39" s="2">
        <f>+S39</f>
        <v>2040606</v>
      </c>
      <c r="W39" s="2">
        <f>+G39</f>
        <v>1667845</v>
      </c>
      <c r="X39" s="2">
        <v>1667845</v>
      </c>
      <c r="Y39" s="2">
        <f>+W39-X39</f>
        <v>0</v>
      </c>
      <c r="Z39" s="34">
        <f>+IF(X39&lt;&gt;0,+(Y39/X39)*100,0)</f>
        <v>0</v>
      </c>
      <c r="AA39" s="35">
        <v>1667845</v>
      </c>
    </row>
    <row r="40" spans="1:27" x14ac:dyDescent="0.25">
      <c r="A40" s="41" t="s">
        <v>63</v>
      </c>
      <c r="B40" s="42" t="s">
        <v>62</v>
      </c>
      <c r="C40" s="43">
        <f>+C38+C39</f>
        <v>459713</v>
      </c>
      <c r="D40" s="43">
        <f t="shared" ref="D40:AA40" si="4">+D38+D39</f>
        <v>0</v>
      </c>
      <c r="E40" s="44">
        <f t="shared" si="4"/>
        <v>0</v>
      </c>
      <c r="F40" s="45">
        <f t="shared" si="4"/>
        <v>1667845</v>
      </c>
      <c r="G40" s="45">
        <f t="shared" si="4"/>
        <v>1667845</v>
      </c>
      <c r="H40" s="45">
        <f t="shared" si="4"/>
        <v>1723159</v>
      </c>
      <c r="I40" s="45">
        <f t="shared" si="4"/>
        <v>1769242</v>
      </c>
      <c r="J40" s="45">
        <f>+I40</f>
        <v>1769242</v>
      </c>
      <c r="K40" s="45">
        <f t="shared" si="4"/>
        <v>1810914</v>
      </c>
      <c r="L40" s="45">
        <f t="shared" si="4"/>
        <v>1864466</v>
      </c>
      <c r="M40" s="45">
        <f t="shared" si="4"/>
        <v>1904278</v>
      </c>
      <c r="N40" s="45">
        <f>+M40</f>
        <v>1904278</v>
      </c>
      <c r="O40" s="45">
        <f t="shared" si="4"/>
        <v>1939943</v>
      </c>
      <c r="P40" s="45">
        <f t="shared" si="4"/>
        <v>1990588</v>
      </c>
      <c r="Q40" s="45">
        <f t="shared" si="4"/>
        <v>2040606</v>
      </c>
      <c r="R40" s="45">
        <f>+Q40</f>
        <v>2040606</v>
      </c>
      <c r="S40" s="45">
        <f t="shared" si="4"/>
        <v>2077720</v>
      </c>
      <c r="T40" s="45">
        <f t="shared" si="4"/>
        <v>2120055</v>
      </c>
      <c r="U40" s="45">
        <f t="shared" si="4"/>
        <v>2152669</v>
      </c>
      <c r="V40" s="45">
        <f>+U40</f>
        <v>2152669</v>
      </c>
      <c r="W40" s="45">
        <f>+V40</f>
        <v>2152669</v>
      </c>
      <c r="X40" s="45">
        <f t="shared" si="4"/>
        <v>1667845</v>
      </c>
      <c r="Y40" s="45">
        <f t="shared" si="4"/>
        <v>484824</v>
      </c>
      <c r="Z40" s="46">
        <f>+IF(X40&lt;&gt;0,+(Y40/X40)*100,0)</f>
        <v>29.068888295974748</v>
      </c>
      <c r="AA40" s="47">
        <f t="shared" si="4"/>
        <v>1667845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1667845</v>
      </c>
      <c r="J60">
        <v>1667845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25649664</v>
      </c>
      <c r="F7" s="20">
        <v>25649664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25649664</v>
      </c>
      <c r="Y7" s="20">
        <v>-25649664</v>
      </c>
      <c r="Z7" s="21">
        <v>-100</v>
      </c>
      <c r="AA7" s="22">
        <v>25649664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59724</v>
      </c>
      <c r="F8" s="20">
        <v>59724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59724</v>
      </c>
      <c r="Y8" s="20">
        <v>-59724</v>
      </c>
      <c r="Z8" s="21">
        <v>-100</v>
      </c>
      <c r="AA8" s="22">
        <v>59724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-35833248</v>
      </c>
      <c r="F14" s="20">
        <v>-44261833</v>
      </c>
      <c r="G14" s="20"/>
      <c r="H14" s="20">
        <v>-199542</v>
      </c>
      <c r="I14" s="20"/>
      <c r="J14" s="20">
        <v>-199542</v>
      </c>
      <c r="K14" s="20">
        <v>-63023</v>
      </c>
      <c r="L14" s="20">
        <v>-1187620</v>
      </c>
      <c r="M14" s="20">
        <v>-1882117</v>
      </c>
      <c r="N14" s="20">
        <v>-3132760</v>
      </c>
      <c r="O14" s="20">
        <v>-11048737</v>
      </c>
      <c r="P14" s="20">
        <v>-5846135</v>
      </c>
      <c r="Q14" s="20">
        <v>-18021</v>
      </c>
      <c r="R14" s="20">
        <v>-16912893</v>
      </c>
      <c r="S14" s="20">
        <v>-8706</v>
      </c>
      <c r="T14" s="20"/>
      <c r="U14" s="20">
        <v>-3269007</v>
      </c>
      <c r="V14" s="20">
        <v>-3277713</v>
      </c>
      <c r="W14" s="20">
        <v>-23522908</v>
      </c>
      <c r="X14" s="20">
        <v>-44261833</v>
      </c>
      <c r="Y14" s="20">
        <v>20738925</v>
      </c>
      <c r="Z14" s="21">
        <v>-46.855097483197319</v>
      </c>
      <c r="AA14" s="22">
        <v>-44261833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-13980</v>
      </c>
      <c r="F15" s="20">
        <v>-13980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-13980</v>
      </c>
      <c r="Y15" s="20">
        <v>13980</v>
      </c>
      <c r="Z15" s="21">
        <v>-100</v>
      </c>
      <c r="AA15" s="22">
        <v>-13980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-10137840</v>
      </c>
      <c r="F17" s="28">
        <f t="shared" si="0"/>
        <v>-18566425</v>
      </c>
      <c r="G17" s="28">
        <f t="shared" si="0"/>
        <v>0</v>
      </c>
      <c r="H17" s="28">
        <f t="shared" si="0"/>
        <v>-199542</v>
      </c>
      <c r="I17" s="28">
        <f t="shared" si="0"/>
        <v>0</v>
      </c>
      <c r="J17" s="28">
        <f t="shared" si="0"/>
        <v>-199542</v>
      </c>
      <c r="K17" s="28">
        <f t="shared" si="0"/>
        <v>-63023</v>
      </c>
      <c r="L17" s="28">
        <f t="shared" si="0"/>
        <v>-1187620</v>
      </c>
      <c r="M17" s="28">
        <f t="shared" si="0"/>
        <v>-1882117</v>
      </c>
      <c r="N17" s="28">
        <f t="shared" si="0"/>
        <v>-3132760</v>
      </c>
      <c r="O17" s="28">
        <f t="shared" si="0"/>
        <v>-11048737</v>
      </c>
      <c r="P17" s="28">
        <f t="shared" si="0"/>
        <v>-5846135</v>
      </c>
      <c r="Q17" s="28">
        <f t="shared" si="0"/>
        <v>-18021</v>
      </c>
      <c r="R17" s="28">
        <f t="shared" si="0"/>
        <v>-16912893</v>
      </c>
      <c r="S17" s="28">
        <f t="shared" si="0"/>
        <v>-8706</v>
      </c>
      <c r="T17" s="28">
        <f t="shared" si="0"/>
        <v>0</v>
      </c>
      <c r="U17" s="28">
        <f t="shared" si="0"/>
        <v>-3269007</v>
      </c>
      <c r="V17" s="28">
        <f t="shared" si="0"/>
        <v>-3277713</v>
      </c>
      <c r="W17" s="28">
        <f t="shared" si="0"/>
        <v>-23522908</v>
      </c>
      <c r="X17" s="28">
        <f t="shared" si="0"/>
        <v>-18566425</v>
      </c>
      <c r="Y17" s="28">
        <f t="shared" si="0"/>
        <v>-4956483</v>
      </c>
      <c r="Z17" s="29">
        <f>+IF(X17&lt;&gt;0,+(Y17/X17)*100,0)</f>
        <v>26.695947119598955</v>
      </c>
      <c r="AA17" s="30">
        <f>SUM(AA6:AA16)</f>
        <v>-18566425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-10137840</v>
      </c>
      <c r="F38" s="2">
        <f t="shared" si="3"/>
        <v>-18566425</v>
      </c>
      <c r="G38" s="2">
        <f t="shared" si="3"/>
        <v>0</v>
      </c>
      <c r="H38" s="2">
        <f t="shared" si="3"/>
        <v>-199542</v>
      </c>
      <c r="I38" s="2">
        <f t="shared" si="3"/>
        <v>0</v>
      </c>
      <c r="J38" s="2">
        <f t="shared" si="3"/>
        <v>-199542</v>
      </c>
      <c r="K38" s="2">
        <f t="shared" si="3"/>
        <v>-63023</v>
      </c>
      <c r="L38" s="2">
        <f t="shared" si="3"/>
        <v>-1187620</v>
      </c>
      <c r="M38" s="2">
        <f t="shared" si="3"/>
        <v>-1882117</v>
      </c>
      <c r="N38" s="2">
        <f t="shared" si="3"/>
        <v>-3132760</v>
      </c>
      <c r="O38" s="2">
        <f t="shared" si="3"/>
        <v>-11048737</v>
      </c>
      <c r="P38" s="2">
        <f t="shared" si="3"/>
        <v>-5846135</v>
      </c>
      <c r="Q38" s="2">
        <f t="shared" si="3"/>
        <v>-18021</v>
      </c>
      <c r="R38" s="2">
        <f t="shared" si="3"/>
        <v>-16912893</v>
      </c>
      <c r="S38" s="2">
        <f t="shared" si="3"/>
        <v>-8706</v>
      </c>
      <c r="T38" s="2">
        <f t="shared" si="3"/>
        <v>0</v>
      </c>
      <c r="U38" s="2">
        <f t="shared" si="3"/>
        <v>-3269007</v>
      </c>
      <c r="V38" s="2">
        <f t="shared" si="3"/>
        <v>-3277713</v>
      </c>
      <c r="W38" s="2">
        <f t="shared" si="3"/>
        <v>-23522908</v>
      </c>
      <c r="X38" s="2">
        <f t="shared" si="3"/>
        <v>-18566425</v>
      </c>
      <c r="Y38" s="2">
        <f t="shared" si="3"/>
        <v>-4956483</v>
      </c>
      <c r="Z38" s="34">
        <f>+IF(X38&lt;&gt;0,+(Y38/X38)*100,0)</f>
        <v>26.695947119598955</v>
      </c>
      <c r="AA38" s="35">
        <f>+AA17+AA27+AA36</f>
        <v>-18566425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-1078974</v>
      </c>
      <c r="H39" s="2">
        <f>+G40+H60</f>
        <v>-1078974</v>
      </c>
      <c r="I39" s="2">
        <f>+H40+I60</f>
        <v>-1278516</v>
      </c>
      <c r="J39" s="2">
        <f>+G39</f>
        <v>-1078974</v>
      </c>
      <c r="K39" s="2">
        <f>+I40+K60</f>
        <v>-1278516</v>
      </c>
      <c r="L39" s="2">
        <f>+K40+L60</f>
        <v>-1341539</v>
      </c>
      <c r="M39" s="2">
        <f>+L40+M60</f>
        <v>-2529159</v>
      </c>
      <c r="N39" s="2">
        <f>+K39</f>
        <v>-1278516</v>
      </c>
      <c r="O39" s="2">
        <f>+M40+O60</f>
        <v>-4411276</v>
      </c>
      <c r="P39" s="2">
        <f>+O40+P60</f>
        <v>-15460013</v>
      </c>
      <c r="Q39" s="2">
        <f>+P40+Q60</f>
        <v>-21306148</v>
      </c>
      <c r="R39" s="2">
        <f>+O39</f>
        <v>-4411276</v>
      </c>
      <c r="S39" s="2">
        <f>+Q40+S60</f>
        <v>-21324169</v>
      </c>
      <c r="T39" s="2">
        <f>+S40+T60</f>
        <v>-21332875</v>
      </c>
      <c r="U39" s="2">
        <f>+T40+U60</f>
        <v>-21332875</v>
      </c>
      <c r="V39" s="2">
        <f>+S39</f>
        <v>-21324169</v>
      </c>
      <c r="W39" s="2">
        <f>+G39</f>
        <v>-1078974</v>
      </c>
      <c r="X39" s="2"/>
      <c r="Y39" s="2">
        <f>+W39-X39</f>
        <v>-1078974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-10137840</v>
      </c>
      <c r="F40" s="45">
        <f t="shared" si="4"/>
        <v>-18566425</v>
      </c>
      <c r="G40" s="45">
        <f t="shared" si="4"/>
        <v>-1078974</v>
      </c>
      <c r="H40" s="45">
        <f t="shared" si="4"/>
        <v>-1278516</v>
      </c>
      <c r="I40" s="45">
        <f t="shared" si="4"/>
        <v>-1278516</v>
      </c>
      <c r="J40" s="45">
        <f>+I40</f>
        <v>-1278516</v>
      </c>
      <c r="K40" s="45">
        <f t="shared" si="4"/>
        <v>-1341539</v>
      </c>
      <c r="L40" s="45">
        <f t="shared" si="4"/>
        <v>-2529159</v>
      </c>
      <c r="M40" s="45">
        <f t="shared" si="4"/>
        <v>-4411276</v>
      </c>
      <c r="N40" s="45">
        <f>+M40</f>
        <v>-4411276</v>
      </c>
      <c r="O40" s="45">
        <f t="shared" si="4"/>
        <v>-15460013</v>
      </c>
      <c r="P40" s="45">
        <f t="shared" si="4"/>
        <v>-21306148</v>
      </c>
      <c r="Q40" s="45">
        <f t="shared" si="4"/>
        <v>-21324169</v>
      </c>
      <c r="R40" s="45">
        <f>+Q40</f>
        <v>-21324169</v>
      </c>
      <c r="S40" s="45">
        <f t="shared" si="4"/>
        <v>-21332875</v>
      </c>
      <c r="T40" s="45">
        <f t="shared" si="4"/>
        <v>-21332875</v>
      </c>
      <c r="U40" s="45">
        <f t="shared" si="4"/>
        <v>-24601882</v>
      </c>
      <c r="V40" s="45">
        <f>+U40</f>
        <v>-24601882</v>
      </c>
      <c r="W40" s="45">
        <f>+V40</f>
        <v>-24601882</v>
      </c>
      <c r="X40" s="45">
        <f t="shared" si="4"/>
        <v>-18566425</v>
      </c>
      <c r="Y40" s="45">
        <f t="shared" si="4"/>
        <v>-6035457</v>
      </c>
      <c r="Z40" s="46">
        <f>+IF(X40&lt;&gt;0,+(Y40/X40)*100,0)</f>
        <v>32.50737285180103</v>
      </c>
      <c r="AA40" s="47">
        <f t="shared" si="4"/>
        <v>-18566425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-1078974</v>
      </c>
      <c r="J60">
        <v>-1078974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1053608</v>
      </c>
      <c r="D7" s="18"/>
      <c r="E7" s="19"/>
      <c r="F7" s="20"/>
      <c r="G7" s="20">
        <v>80643</v>
      </c>
      <c r="H7" s="20">
        <v>95013</v>
      </c>
      <c r="I7" s="20">
        <v>102480</v>
      </c>
      <c r="J7" s="20">
        <v>278136</v>
      </c>
      <c r="K7" s="20">
        <v>87837</v>
      </c>
      <c r="L7" s="20">
        <v>91327</v>
      </c>
      <c r="M7" s="20">
        <v>99444</v>
      </c>
      <c r="N7" s="20">
        <v>278608</v>
      </c>
      <c r="O7" s="20">
        <v>104830</v>
      </c>
      <c r="P7" s="20">
        <v>96674</v>
      </c>
      <c r="Q7" s="20">
        <v>103031</v>
      </c>
      <c r="R7" s="20">
        <v>304535</v>
      </c>
      <c r="S7" s="20">
        <v>90382</v>
      </c>
      <c r="T7" s="20">
        <v>77006</v>
      </c>
      <c r="U7" s="20">
        <v>71528</v>
      </c>
      <c r="V7" s="20">
        <v>238916</v>
      </c>
      <c r="W7" s="20">
        <v>1100195</v>
      </c>
      <c r="X7" s="20"/>
      <c r="Y7" s="20">
        <v>1100195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-699996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-20000</v>
      </c>
      <c r="Q14" s="20"/>
      <c r="R14" s="20">
        <v>-20000</v>
      </c>
      <c r="S14" s="20"/>
      <c r="T14" s="20"/>
      <c r="U14" s="20"/>
      <c r="V14" s="20"/>
      <c r="W14" s="20">
        <v>-20000</v>
      </c>
      <c r="X14" s="20">
        <v>-699996</v>
      </c>
      <c r="Y14" s="20">
        <v>679996</v>
      </c>
      <c r="Z14" s="21">
        <v>-97.142840816233232</v>
      </c>
      <c r="AA14" s="22">
        <v>-699996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1053608</v>
      </c>
      <c r="D17" s="26">
        <f>SUM(D6:D16)</f>
        <v>0</v>
      </c>
      <c r="E17" s="27">
        <f t="shared" si="0"/>
        <v>0</v>
      </c>
      <c r="F17" s="28">
        <f t="shared" si="0"/>
        <v>-699996</v>
      </c>
      <c r="G17" s="28">
        <f t="shared" si="0"/>
        <v>80643</v>
      </c>
      <c r="H17" s="28">
        <f t="shared" si="0"/>
        <v>95013</v>
      </c>
      <c r="I17" s="28">
        <f t="shared" si="0"/>
        <v>102480</v>
      </c>
      <c r="J17" s="28">
        <f t="shared" si="0"/>
        <v>278136</v>
      </c>
      <c r="K17" s="28">
        <f t="shared" si="0"/>
        <v>87837</v>
      </c>
      <c r="L17" s="28">
        <f t="shared" si="0"/>
        <v>91327</v>
      </c>
      <c r="M17" s="28">
        <f t="shared" si="0"/>
        <v>99444</v>
      </c>
      <c r="N17" s="28">
        <f t="shared" si="0"/>
        <v>278608</v>
      </c>
      <c r="O17" s="28">
        <f t="shared" si="0"/>
        <v>104830</v>
      </c>
      <c r="P17" s="28">
        <f t="shared" si="0"/>
        <v>76674</v>
      </c>
      <c r="Q17" s="28">
        <f t="shared" si="0"/>
        <v>103031</v>
      </c>
      <c r="R17" s="28">
        <f t="shared" si="0"/>
        <v>284535</v>
      </c>
      <c r="S17" s="28">
        <f t="shared" si="0"/>
        <v>90382</v>
      </c>
      <c r="T17" s="28">
        <f t="shared" si="0"/>
        <v>77006</v>
      </c>
      <c r="U17" s="28">
        <f t="shared" si="0"/>
        <v>71528</v>
      </c>
      <c r="V17" s="28">
        <f t="shared" si="0"/>
        <v>238916</v>
      </c>
      <c r="W17" s="28">
        <f t="shared" si="0"/>
        <v>1080195</v>
      </c>
      <c r="X17" s="28">
        <f t="shared" si="0"/>
        <v>-699996</v>
      </c>
      <c r="Y17" s="28">
        <f t="shared" si="0"/>
        <v>1780191</v>
      </c>
      <c r="Z17" s="29">
        <f>+IF(X17&lt;&gt;0,+(Y17/X17)*100,0)</f>
        <v>-254.31445322544701</v>
      </c>
      <c r="AA17" s="30">
        <f>SUM(AA6:AA16)</f>
        <v>-699996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1053608</v>
      </c>
      <c r="D38" s="32">
        <f>+D17+D27+D36</f>
        <v>0</v>
      </c>
      <c r="E38" s="33">
        <f t="shared" si="3"/>
        <v>0</v>
      </c>
      <c r="F38" s="2">
        <f t="shared" si="3"/>
        <v>-699996</v>
      </c>
      <c r="G38" s="2">
        <f t="shared" si="3"/>
        <v>80643</v>
      </c>
      <c r="H38" s="2">
        <f t="shared" si="3"/>
        <v>95013</v>
      </c>
      <c r="I38" s="2">
        <f t="shared" si="3"/>
        <v>102480</v>
      </c>
      <c r="J38" s="2">
        <f t="shared" si="3"/>
        <v>278136</v>
      </c>
      <c r="K38" s="2">
        <f t="shared" si="3"/>
        <v>87837</v>
      </c>
      <c r="L38" s="2">
        <f t="shared" si="3"/>
        <v>91327</v>
      </c>
      <c r="M38" s="2">
        <f t="shared" si="3"/>
        <v>99444</v>
      </c>
      <c r="N38" s="2">
        <f t="shared" si="3"/>
        <v>278608</v>
      </c>
      <c r="O38" s="2">
        <f t="shared" si="3"/>
        <v>104830</v>
      </c>
      <c r="P38" s="2">
        <f t="shared" si="3"/>
        <v>76674</v>
      </c>
      <c r="Q38" s="2">
        <f t="shared" si="3"/>
        <v>103031</v>
      </c>
      <c r="R38" s="2">
        <f t="shared" si="3"/>
        <v>284535</v>
      </c>
      <c r="S38" s="2">
        <f t="shared" si="3"/>
        <v>90382</v>
      </c>
      <c r="T38" s="2">
        <f t="shared" si="3"/>
        <v>77006</v>
      </c>
      <c r="U38" s="2">
        <f t="shared" si="3"/>
        <v>71528</v>
      </c>
      <c r="V38" s="2">
        <f t="shared" si="3"/>
        <v>238916</v>
      </c>
      <c r="W38" s="2">
        <f t="shared" si="3"/>
        <v>1080195</v>
      </c>
      <c r="X38" s="2">
        <f t="shared" si="3"/>
        <v>-699996</v>
      </c>
      <c r="Y38" s="2">
        <f t="shared" si="3"/>
        <v>1780191</v>
      </c>
      <c r="Z38" s="34">
        <f>+IF(X38&lt;&gt;0,+(Y38/X38)*100,0)</f>
        <v>-254.31445322544701</v>
      </c>
      <c r="AA38" s="35">
        <f>+AA17+AA27+AA36</f>
        <v>-699996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3019165</v>
      </c>
      <c r="H39" s="2">
        <f>+G40+H60</f>
        <v>3099808</v>
      </c>
      <c r="I39" s="2">
        <f>+H40+I60</f>
        <v>3194821</v>
      </c>
      <c r="J39" s="2">
        <f>+G39</f>
        <v>3019165</v>
      </c>
      <c r="K39" s="2">
        <f>+I40+K60</f>
        <v>3297301</v>
      </c>
      <c r="L39" s="2">
        <f>+K40+L60</f>
        <v>3385138</v>
      </c>
      <c r="M39" s="2">
        <f>+L40+M60</f>
        <v>3476465</v>
      </c>
      <c r="N39" s="2">
        <f>+K39</f>
        <v>3297301</v>
      </c>
      <c r="O39" s="2">
        <f>+M40+O60</f>
        <v>3575909</v>
      </c>
      <c r="P39" s="2">
        <f>+O40+P60</f>
        <v>3680739</v>
      </c>
      <c r="Q39" s="2">
        <f>+P40+Q60</f>
        <v>3757413</v>
      </c>
      <c r="R39" s="2">
        <f>+O39</f>
        <v>3575909</v>
      </c>
      <c r="S39" s="2">
        <f>+Q40+S60</f>
        <v>3860444</v>
      </c>
      <c r="T39" s="2">
        <f>+S40+T60</f>
        <v>3950826</v>
      </c>
      <c r="U39" s="2">
        <f>+T40+U60</f>
        <v>4027832</v>
      </c>
      <c r="V39" s="2">
        <f>+S39</f>
        <v>3860444</v>
      </c>
      <c r="W39" s="2">
        <f>+G39</f>
        <v>3019165</v>
      </c>
      <c r="X39" s="2"/>
      <c r="Y39" s="2">
        <f>+W39-X39</f>
        <v>3019165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1053608</v>
      </c>
      <c r="D40" s="43">
        <f t="shared" ref="D40:AA40" si="4">+D38+D39</f>
        <v>0</v>
      </c>
      <c r="E40" s="44">
        <f t="shared" si="4"/>
        <v>0</v>
      </c>
      <c r="F40" s="45">
        <f t="shared" si="4"/>
        <v>-699996</v>
      </c>
      <c r="G40" s="45">
        <f t="shared" si="4"/>
        <v>3099808</v>
      </c>
      <c r="H40" s="45">
        <f t="shared" si="4"/>
        <v>3194821</v>
      </c>
      <c r="I40" s="45">
        <f t="shared" si="4"/>
        <v>3297301</v>
      </c>
      <c r="J40" s="45">
        <f>+I40</f>
        <v>3297301</v>
      </c>
      <c r="K40" s="45">
        <f t="shared" si="4"/>
        <v>3385138</v>
      </c>
      <c r="L40" s="45">
        <f t="shared" si="4"/>
        <v>3476465</v>
      </c>
      <c r="M40" s="45">
        <f t="shared" si="4"/>
        <v>3575909</v>
      </c>
      <c r="N40" s="45">
        <f>+M40</f>
        <v>3575909</v>
      </c>
      <c r="O40" s="45">
        <f t="shared" si="4"/>
        <v>3680739</v>
      </c>
      <c r="P40" s="45">
        <f t="shared" si="4"/>
        <v>3757413</v>
      </c>
      <c r="Q40" s="45">
        <f t="shared" si="4"/>
        <v>3860444</v>
      </c>
      <c r="R40" s="45">
        <f>+Q40</f>
        <v>3860444</v>
      </c>
      <c r="S40" s="45">
        <f t="shared" si="4"/>
        <v>3950826</v>
      </c>
      <c r="T40" s="45">
        <f t="shared" si="4"/>
        <v>4027832</v>
      </c>
      <c r="U40" s="45">
        <f t="shared" si="4"/>
        <v>4099360</v>
      </c>
      <c r="V40" s="45">
        <f>+U40</f>
        <v>4099360</v>
      </c>
      <c r="W40" s="45">
        <f>+V40</f>
        <v>4099360</v>
      </c>
      <c r="X40" s="45">
        <f t="shared" si="4"/>
        <v>-699996</v>
      </c>
      <c r="Y40" s="45">
        <f t="shared" si="4"/>
        <v>4799356</v>
      </c>
      <c r="Z40" s="46">
        <f>+IF(X40&lt;&gt;0,+(Y40/X40)*100,0)</f>
        <v>-685.62620357830622</v>
      </c>
      <c r="AA40" s="47">
        <f t="shared" si="4"/>
        <v>-699996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3019165</v>
      </c>
      <c r="J60">
        <v>3019165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97453</v>
      </c>
      <c r="D7" s="18"/>
      <c r="E7" s="19"/>
      <c r="F7" s="20"/>
      <c r="G7" s="20">
        <v>5021</v>
      </c>
      <c r="H7" s="20">
        <v>3859</v>
      </c>
      <c r="I7" s="20">
        <v>19195</v>
      </c>
      <c r="J7" s="20">
        <v>28075</v>
      </c>
      <c r="K7" s="20">
        <v>4681</v>
      </c>
      <c r="L7" s="20">
        <v>7169</v>
      </c>
      <c r="M7" s="20">
        <v>7041</v>
      </c>
      <c r="N7" s="20">
        <v>18891</v>
      </c>
      <c r="O7" s="20">
        <v>11833</v>
      </c>
      <c r="P7" s="20">
        <v>6707</v>
      </c>
      <c r="Q7" s="20">
        <v>13268</v>
      </c>
      <c r="R7" s="20">
        <v>31808</v>
      </c>
      <c r="S7" s="20">
        <v>14216</v>
      </c>
      <c r="T7" s="20">
        <v>9077</v>
      </c>
      <c r="U7" s="20">
        <v>12974</v>
      </c>
      <c r="V7" s="20">
        <v>36267</v>
      </c>
      <c r="W7" s="20">
        <v>115041</v>
      </c>
      <c r="X7" s="20"/>
      <c r="Y7" s="20">
        <v>115041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97453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5021</v>
      </c>
      <c r="H17" s="28">
        <f t="shared" si="0"/>
        <v>3859</v>
      </c>
      <c r="I17" s="28">
        <f t="shared" si="0"/>
        <v>19195</v>
      </c>
      <c r="J17" s="28">
        <f t="shared" si="0"/>
        <v>28075</v>
      </c>
      <c r="K17" s="28">
        <f t="shared" si="0"/>
        <v>4681</v>
      </c>
      <c r="L17" s="28">
        <f t="shared" si="0"/>
        <v>7169</v>
      </c>
      <c r="M17" s="28">
        <f t="shared" si="0"/>
        <v>7041</v>
      </c>
      <c r="N17" s="28">
        <f t="shared" si="0"/>
        <v>18891</v>
      </c>
      <c r="O17" s="28">
        <f t="shared" si="0"/>
        <v>11833</v>
      </c>
      <c r="P17" s="28">
        <f t="shared" si="0"/>
        <v>6707</v>
      </c>
      <c r="Q17" s="28">
        <f t="shared" si="0"/>
        <v>13268</v>
      </c>
      <c r="R17" s="28">
        <f t="shared" si="0"/>
        <v>31808</v>
      </c>
      <c r="S17" s="28">
        <f t="shared" si="0"/>
        <v>14216</v>
      </c>
      <c r="T17" s="28">
        <f t="shared" si="0"/>
        <v>9077</v>
      </c>
      <c r="U17" s="28">
        <f t="shared" si="0"/>
        <v>12974</v>
      </c>
      <c r="V17" s="28">
        <f t="shared" si="0"/>
        <v>36267</v>
      </c>
      <c r="W17" s="28">
        <f t="shared" si="0"/>
        <v>115041</v>
      </c>
      <c r="X17" s="28">
        <f t="shared" si="0"/>
        <v>0</v>
      </c>
      <c r="Y17" s="28">
        <f t="shared" si="0"/>
        <v>115041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97453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5021</v>
      </c>
      <c r="H38" s="2">
        <f t="shared" si="3"/>
        <v>3859</v>
      </c>
      <c r="I38" s="2">
        <f t="shared" si="3"/>
        <v>19195</v>
      </c>
      <c r="J38" s="2">
        <f t="shared" si="3"/>
        <v>28075</v>
      </c>
      <c r="K38" s="2">
        <f t="shared" si="3"/>
        <v>4681</v>
      </c>
      <c r="L38" s="2">
        <f t="shared" si="3"/>
        <v>7169</v>
      </c>
      <c r="M38" s="2">
        <f t="shared" si="3"/>
        <v>7041</v>
      </c>
      <c r="N38" s="2">
        <f t="shared" si="3"/>
        <v>18891</v>
      </c>
      <c r="O38" s="2">
        <f t="shared" si="3"/>
        <v>11833</v>
      </c>
      <c r="P38" s="2">
        <f t="shared" si="3"/>
        <v>6707</v>
      </c>
      <c r="Q38" s="2">
        <f t="shared" si="3"/>
        <v>13268</v>
      </c>
      <c r="R38" s="2">
        <f t="shared" si="3"/>
        <v>31808</v>
      </c>
      <c r="S38" s="2">
        <f t="shared" si="3"/>
        <v>14216</v>
      </c>
      <c r="T38" s="2">
        <f t="shared" si="3"/>
        <v>9077</v>
      </c>
      <c r="U38" s="2">
        <f t="shared" si="3"/>
        <v>12974</v>
      </c>
      <c r="V38" s="2">
        <f t="shared" si="3"/>
        <v>36267</v>
      </c>
      <c r="W38" s="2">
        <f t="shared" si="3"/>
        <v>115041</v>
      </c>
      <c r="X38" s="2">
        <f t="shared" si="3"/>
        <v>0</v>
      </c>
      <c r="Y38" s="2">
        <f t="shared" si="3"/>
        <v>115041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140389</v>
      </c>
      <c r="H39" s="2">
        <f>+G40+H60</f>
        <v>145410</v>
      </c>
      <c r="I39" s="2">
        <f>+H40+I60</f>
        <v>149269</v>
      </c>
      <c r="J39" s="2">
        <f>+G39</f>
        <v>140389</v>
      </c>
      <c r="K39" s="2">
        <f>+I40+K60</f>
        <v>168464</v>
      </c>
      <c r="L39" s="2">
        <f>+K40+L60</f>
        <v>173145</v>
      </c>
      <c r="M39" s="2">
        <f>+L40+M60</f>
        <v>180314</v>
      </c>
      <c r="N39" s="2">
        <f>+K39</f>
        <v>168464</v>
      </c>
      <c r="O39" s="2">
        <f>+M40+O60</f>
        <v>187355</v>
      </c>
      <c r="P39" s="2">
        <f>+O40+P60</f>
        <v>199188</v>
      </c>
      <c r="Q39" s="2">
        <f>+P40+Q60</f>
        <v>205895</v>
      </c>
      <c r="R39" s="2">
        <f>+O39</f>
        <v>187355</v>
      </c>
      <c r="S39" s="2">
        <f>+Q40+S60</f>
        <v>219163</v>
      </c>
      <c r="T39" s="2">
        <f>+S40+T60</f>
        <v>233379</v>
      </c>
      <c r="U39" s="2">
        <f>+T40+U60</f>
        <v>242456</v>
      </c>
      <c r="V39" s="2">
        <f>+S39</f>
        <v>219163</v>
      </c>
      <c r="W39" s="2">
        <f>+G39</f>
        <v>140389</v>
      </c>
      <c r="X39" s="2"/>
      <c r="Y39" s="2">
        <f>+W39-X39</f>
        <v>140389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97453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145410</v>
      </c>
      <c r="H40" s="45">
        <f t="shared" si="4"/>
        <v>149269</v>
      </c>
      <c r="I40" s="45">
        <f t="shared" si="4"/>
        <v>168464</v>
      </c>
      <c r="J40" s="45">
        <f>+I40</f>
        <v>168464</v>
      </c>
      <c r="K40" s="45">
        <f t="shared" si="4"/>
        <v>173145</v>
      </c>
      <c r="L40" s="45">
        <f t="shared" si="4"/>
        <v>180314</v>
      </c>
      <c r="M40" s="45">
        <f t="shared" si="4"/>
        <v>187355</v>
      </c>
      <c r="N40" s="45">
        <f>+M40</f>
        <v>187355</v>
      </c>
      <c r="O40" s="45">
        <f t="shared" si="4"/>
        <v>199188</v>
      </c>
      <c r="P40" s="45">
        <f t="shared" si="4"/>
        <v>205895</v>
      </c>
      <c r="Q40" s="45">
        <f t="shared" si="4"/>
        <v>219163</v>
      </c>
      <c r="R40" s="45">
        <f>+Q40</f>
        <v>219163</v>
      </c>
      <c r="S40" s="45">
        <f t="shared" si="4"/>
        <v>233379</v>
      </c>
      <c r="T40" s="45">
        <f t="shared" si="4"/>
        <v>242456</v>
      </c>
      <c r="U40" s="45">
        <f t="shared" si="4"/>
        <v>255430</v>
      </c>
      <c r="V40" s="45">
        <f>+U40</f>
        <v>255430</v>
      </c>
      <c r="W40" s="45">
        <f>+V40</f>
        <v>255430</v>
      </c>
      <c r="X40" s="45">
        <f t="shared" si="4"/>
        <v>0</v>
      </c>
      <c r="Y40" s="45">
        <f t="shared" si="4"/>
        <v>255430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140389</v>
      </c>
      <c r="J60">
        <v>140389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4000</v>
      </c>
      <c r="F8" s="20">
        <v>467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137</v>
      </c>
      <c r="R8" s="20">
        <v>137</v>
      </c>
      <c r="S8" s="20">
        <v>411</v>
      </c>
      <c r="T8" s="20"/>
      <c r="U8" s="20">
        <v>137</v>
      </c>
      <c r="V8" s="20">
        <v>548</v>
      </c>
      <c r="W8" s="20">
        <v>685</v>
      </c>
      <c r="X8" s="20">
        <v>467</v>
      </c>
      <c r="Y8" s="20">
        <v>218</v>
      </c>
      <c r="Z8" s="21">
        <v>46.680942184154176</v>
      </c>
      <c r="AA8" s="22">
        <v>467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-7647500</v>
      </c>
      <c r="F14" s="20">
        <v>-6847500</v>
      </c>
      <c r="G14" s="20"/>
      <c r="H14" s="20">
        <v>-1156262</v>
      </c>
      <c r="I14" s="20"/>
      <c r="J14" s="20">
        <v>-1156262</v>
      </c>
      <c r="K14" s="20"/>
      <c r="L14" s="20">
        <v>-1693075</v>
      </c>
      <c r="M14" s="20"/>
      <c r="N14" s="20">
        <v>-1693075</v>
      </c>
      <c r="O14" s="20"/>
      <c r="P14" s="20">
        <v>-21028</v>
      </c>
      <c r="Q14" s="20"/>
      <c r="R14" s="20">
        <v>-21028</v>
      </c>
      <c r="S14" s="20"/>
      <c r="T14" s="20"/>
      <c r="U14" s="20">
        <v>-41986</v>
      </c>
      <c r="V14" s="20">
        <v>-41986</v>
      </c>
      <c r="W14" s="20">
        <v>-2912351</v>
      </c>
      <c r="X14" s="20">
        <v>-6847500</v>
      </c>
      <c r="Y14" s="20">
        <v>3935149</v>
      </c>
      <c r="Z14" s="21">
        <v>-57.468404527199709</v>
      </c>
      <c r="AA14" s="22">
        <v>-6847500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-7643500</v>
      </c>
      <c r="F17" s="28">
        <f t="shared" si="0"/>
        <v>-6847033</v>
      </c>
      <c r="G17" s="28">
        <f t="shared" si="0"/>
        <v>0</v>
      </c>
      <c r="H17" s="28">
        <f t="shared" si="0"/>
        <v>-1156262</v>
      </c>
      <c r="I17" s="28">
        <f t="shared" si="0"/>
        <v>0</v>
      </c>
      <c r="J17" s="28">
        <f t="shared" si="0"/>
        <v>-1156262</v>
      </c>
      <c r="K17" s="28">
        <f t="shared" si="0"/>
        <v>0</v>
      </c>
      <c r="L17" s="28">
        <f t="shared" si="0"/>
        <v>-1693075</v>
      </c>
      <c r="M17" s="28">
        <f t="shared" si="0"/>
        <v>0</v>
      </c>
      <c r="N17" s="28">
        <f t="shared" si="0"/>
        <v>-1693075</v>
      </c>
      <c r="O17" s="28">
        <f t="shared" si="0"/>
        <v>0</v>
      </c>
      <c r="P17" s="28">
        <f t="shared" si="0"/>
        <v>-21028</v>
      </c>
      <c r="Q17" s="28">
        <f t="shared" si="0"/>
        <v>137</v>
      </c>
      <c r="R17" s="28">
        <f t="shared" si="0"/>
        <v>-20891</v>
      </c>
      <c r="S17" s="28">
        <f t="shared" si="0"/>
        <v>411</v>
      </c>
      <c r="T17" s="28">
        <f t="shared" si="0"/>
        <v>0</v>
      </c>
      <c r="U17" s="28">
        <f t="shared" si="0"/>
        <v>-41849</v>
      </c>
      <c r="V17" s="28">
        <f t="shared" si="0"/>
        <v>-41438</v>
      </c>
      <c r="W17" s="28">
        <f t="shared" si="0"/>
        <v>-2911666</v>
      </c>
      <c r="X17" s="28">
        <f t="shared" si="0"/>
        <v>-6847033</v>
      </c>
      <c r="Y17" s="28">
        <f t="shared" si="0"/>
        <v>3935367</v>
      </c>
      <c r="Z17" s="29">
        <f>+IF(X17&lt;&gt;0,+(Y17/X17)*100,0)</f>
        <v>-57.475508004708018</v>
      </c>
      <c r="AA17" s="30">
        <f>SUM(AA6:AA16)</f>
        <v>-6847033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-17290000</v>
      </c>
      <c r="F26" s="20">
        <v>236343</v>
      </c>
      <c r="G26" s="20"/>
      <c r="H26" s="20"/>
      <c r="I26" s="20"/>
      <c r="J26" s="20"/>
      <c r="K26" s="20"/>
      <c r="L26" s="20"/>
      <c r="M26" s="20">
        <v>-774705</v>
      </c>
      <c r="N26" s="20">
        <v>-774705</v>
      </c>
      <c r="O26" s="20"/>
      <c r="P26" s="20"/>
      <c r="Q26" s="20"/>
      <c r="R26" s="20"/>
      <c r="S26" s="20"/>
      <c r="T26" s="20"/>
      <c r="U26" s="20"/>
      <c r="V26" s="20"/>
      <c r="W26" s="20">
        <v>-774705</v>
      </c>
      <c r="X26" s="20">
        <v>236343</v>
      </c>
      <c r="Y26" s="20">
        <v>-1011048</v>
      </c>
      <c r="Z26" s="21">
        <v>-427.7884261433594</v>
      </c>
      <c r="AA26" s="22">
        <v>236343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-17290000</v>
      </c>
      <c r="F27" s="28">
        <f t="shared" si="1"/>
        <v>236343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-774705</v>
      </c>
      <c r="N27" s="28">
        <f t="shared" si="1"/>
        <v>-774705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-774705</v>
      </c>
      <c r="X27" s="28">
        <f t="shared" si="1"/>
        <v>236343</v>
      </c>
      <c r="Y27" s="28">
        <f t="shared" si="1"/>
        <v>-1011048</v>
      </c>
      <c r="Z27" s="29">
        <f>+IF(X27&lt;&gt;0,+(Y27/X27)*100,0)</f>
        <v>-427.7884261433594</v>
      </c>
      <c r="AA27" s="30">
        <f>SUM(AA21:AA26)</f>
        <v>236343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-24933500</v>
      </c>
      <c r="F38" s="2">
        <f t="shared" si="3"/>
        <v>-6610690</v>
      </c>
      <c r="G38" s="2">
        <f t="shared" si="3"/>
        <v>0</v>
      </c>
      <c r="H38" s="2">
        <f t="shared" si="3"/>
        <v>-1156262</v>
      </c>
      <c r="I38" s="2">
        <f t="shared" si="3"/>
        <v>0</v>
      </c>
      <c r="J38" s="2">
        <f t="shared" si="3"/>
        <v>-1156262</v>
      </c>
      <c r="K38" s="2">
        <f t="shared" si="3"/>
        <v>0</v>
      </c>
      <c r="L38" s="2">
        <f t="shared" si="3"/>
        <v>-1693075</v>
      </c>
      <c r="M38" s="2">
        <f t="shared" si="3"/>
        <v>-774705</v>
      </c>
      <c r="N38" s="2">
        <f t="shared" si="3"/>
        <v>-2467780</v>
      </c>
      <c r="O38" s="2">
        <f t="shared" si="3"/>
        <v>0</v>
      </c>
      <c r="P38" s="2">
        <f t="shared" si="3"/>
        <v>-21028</v>
      </c>
      <c r="Q38" s="2">
        <f t="shared" si="3"/>
        <v>137</v>
      </c>
      <c r="R38" s="2">
        <f t="shared" si="3"/>
        <v>-20891</v>
      </c>
      <c r="S38" s="2">
        <f t="shared" si="3"/>
        <v>411</v>
      </c>
      <c r="T38" s="2">
        <f t="shared" si="3"/>
        <v>0</v>
      </c>
      <c r="U38" s="2">
        <f t="shared" si="3"/>
        <v>-41849</v>
      </c>
      <c r="V38" s="2">
        <f t="shared" si="3"/>
        <v>-41438</v>
      </c>
      <c r="W38" s="2">
        <f t="shared" si="3"/>
        <v>-3686371</v>
      </c>
      <c r="X38" s="2">
        <f t="shared" si="3"/>
        <v>-6610690</v>
      </c>
      <c r="Y38" s="2">
        <f t="shared" si="3"/>
        <v>2924319</v>
      </c>
      <c r="Z38" s="34">
        <f>+IF(X38&lt;&gt;0,+(Y38/X38)*100,0)</f>
        <v>-44.236214373991217</v>
      </c>
      <c r="AA38" s="35">
        <f>+AA17+AA27+AA36</f>
        <v>-6610690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-1156262</v>
      </c>
      <c r="J39" s="2">
        <f>+G39</f>
        <v>0</v>
      </c>
      <c r="K39" s="2">
        <f>+I40+K60</f>
        <v>-1156262</v>
      </c>
      <c r="L39" s="2">
        <f>+K40+L60</f>
        <v>-1156262</v>
      </c>
      <c r="M39" s="2">
        <f>+L40+M60</f>
        <v>-2849337</v>
      </c>
      <c r="N39" s="2">
        <f>+K39</f>
        <v>-1156262</v>
      </c>
      <c r="O39" s="2">
        <f>+M40+O60</f>
        <v>-3624042</v>
      </c>
      <c r="P39" s="2">
        <f>+O40+P60</f>
        <v>-3624042</v>
      </c>
      <c r="Q39" s="2">
        <f>+P40+Q60</f>
        <v>-3645070</v>
      </c>
      <c r="R39" s="2">
        <f>+O39</f>
        <v>-3624042</v>
      </c>
      <c r="S39" s="2">
        <f>+Q40+S60</f>
        <v>-3644933</v>
      </c>
      <c r="T39" s="2">
        <f>+S40+T60</f>
        <v>-3644522</v>
      </c>
      <c r="U39" s="2">
        <f>+T40+U60</f>
        <v>-3644522</v>
      </c>
      <c r="V39" s="2">
        <f>+S39</f>
        <v>-3644933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-24933500</v>
      </c>
      <c r="F40" s="45">
        <f t="shared" si="4"/>
        <v>-6610690</v>
      </c>
      <c r="G40" s="45">
        <f t="shared" si="4"/>
        <v>0</v>
      </c>
      <c r="H40" s="45">
        <f t="shared" si="4"/>
        <v>-1156262</v>
      </c>
      <c r="I40" s="45">
        <f t="shared" si="4"/>
        <v>-1156262</v>
      </c>
      <c r="J40" s="45">
        <f>+I40</f>
        <v>-1156262</v>
      </c>
      <c r="K40" s="45">
        <f t="shared" si="4"/>
        <v>-1156262</v>
      </c>
      <c r="L40" s="45">
        <f t="shared" si="4"/>
        <v>-2849337</v>
      </c>
      <c r="M40" s="45">
        <f t="shared" si="4"/>
        <v>-3624042</v>
      </c>
      <c r="N40" s="45">
        <f>+M40</f>
        <v>-3624042</v>
      </c>
      <c r="O40" s="45">
        <f t="shared" si="4"/>
        <v>-3624042</v>
      </c>
      <c r="P40" s="45">
        <f t="shared" si="4"/>
        <v>-3645070</v>
      </c>
      <c r="Q40" s="45">
        <f t="shared" si="4"/>
        <v>-3644933</v>
      </c>
      <c r="R40" s="45">
        <f>+Q40</f>
        <v>-3644933</v>
      </c>
      <c r="S40" s="45">
        <f t="shared" si="4"/>
        <v>-3644522</v>
      </c>
      <c r="T40" s="45">
        <f t="shared" si="4"/>
        <v>-3644522</v>
      </c>
      <c r="U40" s="45">
        <f t="shared" si="4"/>
        <v>-3686371</v>
      </c>
      <c r="V40" s="45">
        <f>+U40</f>
        <v>-3686371</v>
      </c>
      <c r="W40" s="45">
        <f>+V40</f>
        <v>-3686371</v>
      </c>
      <c r="X40" s="45">
        <f t="shared" si="4"/>
        <v>-6610690</v>
      </c>
      <c r="Y40" s="45">
        <f t="shared" si="4"/>
        <v>2924319</v>
      </c>
      <c r="Z40" s="46">
        <f>+IF(X40&lt;&gt;0,+(Y40/X40)*100,0)</f>
        <v>-44.236214373991217</v>
      </c>
      <c r="AA40" s="47">
        <f t="shared" si="4"/>
        <v>-6610690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118054906</v>
      </c>
      <c r="D7" s="18"/>
      <c r="E7" s="19">
        <v>116146624</v>
      </c>
      <c r="F7" s="20">
        <v>116146624</v>
      </c>
      <c r="G7" s="20">
        <v>9807462</v>
      </c>
      <c r="H7" s="20">
        <v>10033547</v>
      </c>
      <c r="I7" s="20">
        <v>11378995</v>
      </c>
      <c r="J7" s="20">
        <v>31220004</v>
      </c>
      <c r="K7" s="20">
        <v>10345945</v>
      </c>
      <c r="L7" s="20">
        <v>10455996</v>
      </c>
      <c r="M7" s="20">
        <v>10614835</v>
      </c>
      <c r="N7" s="20">
        <v>31416776</v>
      </c>
      <c r="O7" s="20">
        <v>12876867</v>
      </c>
      <c r="P7" s="20">
        <v>11028299</v>
      </c>
      <c r="Q7" s="20">
        <v>12127752</v>
      </c>
      <c r="R7" s="20">
        <v>36032918</v>
      </c>
      <c r="S7" s="20">
        <v>10964319</v>
      </c>
      <c r="T7" s="20">
        <v>12068341</v>
      </c>
      <c r="U7" s="20">
        <v>12558595</v>
      </c>
      <c r="V7" s="20">
        <v>35591255</v>
      </c>
      <c r="W7" s="20">
        <v>134260953</v>
      </c>
      <c r="X7" s="20">
        <v>116146624</v>
      </c>
      <c r="Y7" s="20">
        <v>18114329</v>
      </c>
      <c r="Z7" s="21">
        <v>15.596087407585776</v>
      </c>
      <c r="AA7" s="22">
        <v>116146624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968</v>
      </c>
      <c r="F8" s="20">
        <v>968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968</v>
      </c>
      <c r="Y8" s="20">
        <v>-968</v>
      </c>
      <c r="Z8" s="21">
        <v>-100</v>
      </c>
      <c r="AA8" s="22">
        <v>968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-3850750</v>
      </c>
      <c r="D14" s="18"/>
      <c r="E14" s="19">
        <v>-47282640</v>
      </c>
      <c r="F14" s="20">
        <v>-21110140</v>
      </c>
      <c r="G14" s="20">
        <v>-629824</v>
      </c>
      <c r="H14" s="20">
        <v>-427947</v>
      </c>
      <c r="I14" s="20">
        <v>-1928835</v>
      </c>
      <c r="J14" s="20">
        <v>-2986606</v>
      </c>
      <c r="K14" s="20">
        <v>-255065</v>
      </c>
      <c r="L14" s="20">
        <v>-7457894</v>
      </c>
      <c r="M14" s="20">
        <v>-1640140</v>
      </c>
      <c r="N14" s="20">
        <v>-9353099</v>
      </c>
      <c r="O14" s="20">
        <v>-1049221</v>
      </c>
      <c r="P14" s="20">
        <v>-1629296</v>
      </c>
      <c r="Q14" s="20">
        <v>-2952004</v>
      </c>
      <c r="R14" s="20">
        <v>-5630521</v>
      </c>
      <c r="S14" s="20">
        <v>-2519017</v>
      </c>
      <c r="T14" s="20">
        <v>-315606</v>
      </c>
      <c r="U14" s="20">
        <v>-1477614</v>
      </c>
      <c r="V14" s="20">
        <v>-4312237</v>
      </c>
      <c r="W14" s="20">
        <v>-22282463</v>
      </c>
      <c r="X14" s="20">
        <v>-21110140</v>
      </c>
      <c r="Y14" s="20">
        <v>-1172323</v>
      </c>
      <c r="Z14" s="21">
        <v>5.553364402130919</v>
      </c>
      <c r="AA14" s="22">
        <v>-21110140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114204156</v>
      </c>
      <c r="D17" s="26">
        <f>SUM(D6:D16)</f>
        <v>0</v>
      </c>
      <c r="E17" s="27">
        <f t="shared" si="0"/>
        <v>68864952</v>
      </c>
      <c r="F17" s="28">
        <f t="shared" si="0"/>
        <v>95037452</v>
      </c>
      <c r="G17" s="28">
        <f t="shared" si="0"/>
        <v>9177638</v>
      </c>
      <c r="H17" s="28">
        <f t="shared" si="0"/>
        <v>9605600</v>
      </c>
      <c r="I17" s="28">
        <f t="shared" si="0"/>
        <v>9450160</v>
      </c>
      <c r="J17" s="28">
        <f t="shared" si="0"/>
        <v>28233398</v>
      </c>
      <c r="K17" s="28">
        <f t="shared" si="0"/>
        <v>10090880</v>
      </c>
      <c r="L17" s="28">
        <f t="shared" si="0"/>
        <v>2998102</v>
      </c>
      <c r="M17" s="28">
        <f t="shared" si="0"/>
        <v>8974695</v>
      </c>
      <c r="N17" s="28">
        <f t="shared" si="0"/>
        <v>22063677</v>
      </c>
      <c r="O17" s="28">
        <f t="shared" si="0"/>
        <v>11827646</v>
      </c>
      <c r="P17" s="28">
        <f t="shared" si="0"/>
        <v>9399003</v>
      </c>
      <c r="Q17" s="28">
        <f t="shared" si="0"/>
        <v>9175748</v>
      </c>
      <c r="R17" s="28">
        <f t="shared" si="0"/>
        <v>30402397</v>
      </c>
      <c r="S17" s="28">
        <f t="shared" si="0"/>
        <v>8445302</v>
      </c>
      <c r="T17" s="28">
        <f t="shared" si="0"/>
        <v>11752735</v>
      </c>
      <c r="U17" s="28">
        <f t="shared" si="0"/>
        <v>11080981</v>
      </c>
      <c r="V17" s="28">
        <f t="shared" si="0"/>
        <v>31279018</v>
      </c>
      <c r="W17" s="28">
        <f t="shared" si="0"/>
        <v>111978490</v>
      </c>
      <c r="X17" s="28">
        <f t="shared" si="0"/>
        <v>95037452</v>
      </c>
      <c r="Y17" s="28">
        <f t="shared" si="0"/>
        <v>16941038</v>
      </c>
      <c r="Z17" s="29">
        <f>+IF(X17&lt;&gt;0,+(Y17/X17)*100,0)</f>
        <v>17.8256441471095</v>
      </c>
      <c r="AA17" s="30">
        <f>SUM(AA6:AA16)</f>
        <v>95037452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-208673544</v>
      </c>
      <c r="D26" s="18"/>
      <c r="E26" s="19">
        <v>-110222916</v>
      </c>
      <c r="F26" s="20">
        <v>-149494919</v>
      </c>
      <c r="G26" s="20">
        <v>-28891605</v>
      </c>
      <c r="H26" s="20"/>
      <c r="I26" s="20">
        <v>-15557202</v>
      </c>
      <c r="J26" s="20">
        <v>-44448807</v>
      </c>
      <c r="K26" s="20">
        <v>-2410929</v>
      </c>
      <c r="L26" s="20">
        <v>-1682821</v>
      </c>
      <c r="M26" s="20">
        <v>-35009310</v>
      </c>
      <c r="N26" s="20">
        <v>-39103060</v>
      </c>
      <c r="O26" s="20">
        <v>-2577864</v>
      </c>
      <c r="P26" s="20">
        <v>-13272912</v>
      </c>
      <c r="Q26" s="20">
        <v>-5831943</v>
      </c>
      <c r="R26" s="20">
        <v>-21682719</v>
      </c>
      <c r="S26" s="20">
        <v>-6964364</v>
      </c>
      <c r="T26" s="20">
        <v>-17203065</v>
      </c>
      <c r="U26" s="20">
        <v>-3735078</v>
      </c>
      <c r="V26" s="20">
        <v>-27902507</v>
      </c>
      <c r="W26" s="20">
        <v>-133137093</v>
      </c>
      <c r="X26" s="20">
        <v>-149494919</v>
      </c>
      <c r="Y26" s="20">
        <v>16357826</v>
      </c>
      <c r="Z26" s="21">
        <v>-10.942061515816468</v>
      </c>
      <c r="AA26" s="22">
        <v>-149494919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-208673544</v>
      </c>
      <c r="D27" s="26">
        <f>SUM(D21:D26)</f>
        <v>0</v>
      </c>
      <c r="E27" s="27">
        <f t="shared" si="1"/>
        <v>-110222916</v>
      </c>
      <c r="F27" s="28">
        <f t="shared" si="1"/>
        <v>-149494919</v>
      </c>
      <c r="G27" s="28">
        <f t="shared" si="1"/>
        <v>-28891605</v>
      </c>
      <c r="H27" s="28">
        <f t="shared" si="1"/>
        <v>0</v>
      </c>
      <c r="I27" s="28">
        <f t="shared" si="1"/>
        <v>-15557202</v>
      </c>
      <c r="J27" s="28">
        <f t="shared" si="1"/>
        <v>-44448807</v>
      </c>
      <c r="K27" s="28">
        <f t="shared" si="1"/>
        <v>-2410929</v>
      </c>
      <c r="L27" s="28">
        <f t="shared" si="1"/>
        <v>-1682821</v>
      </c>
      <c r="M27" s="28">
        <f t="shared" si="1"/>
        <v>-35009310</v>
      </c>
      <c r="N27" s="28">
        <f t="shared" si="1"/>
        <v>-39103060</v>
      </c>
      <c r="O27" s="28">
        <f t="shared" si="1"/>
        <v>-2577864</v>
      </c>
      <c r="P27" s="28">
        <f t="shared" si="1"/>
        <v>-13272912</v>
      </c>
      <c r="Q27" s="28">
        <f t="shared" si="1"/>
        <v>-5831943</v>
      </c>
      <c r="R27" s="28">
        <f t="shared" si="1"/>
        <v>-21682719</v>
      </c>
      <c r="S27" s="28">
        <f t="shared" si="1"/>
        <v>-6964364</v>
      </c>
      <c r="T27" s="28">
        <f t="shared" si="1"/>
        <v>-17203065</v>
      </c>
      <c r="U27" s="28">
        <f t="shared" si="1"/>
        <v>-3735078</v>
      </c>
      <c r="V27" s="28">
        <f t="shared" si="1"/>
        <v>-27902507</v>
      </c>
      <c r="W27" s="28">
        <f t="shared" si="1"/>
        <v>-133137093</v>
      </c>
      <c r="X27" s="28">
        <f t="shared" si="1"/>
        <v>-149494919</v>
      </c>
      <c r="Y27" s="28">
        <f t="shared" si="1"/>
        <v>16357826</v>
      </c>
      <c r="Z27" s="29">
        <f>+IF(X27&lt;&gt;0,+(Y27/X27)*100,0)</f>
        <v>-10.942061515816468</v>
      </c>
      <c r="AA27" s="30">
        <f>SUM(AA21:AA26)</f>
        <v>-149494919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-3236</v>
      </c>
      <c r="H33" s="36">
        <v>-1972</v>
      </c>
      <c r="I33" s="36">
        <v>-8181</v>
      </c>
      <c r="J33" s="36">
        <v>-13389</v>
      </c>
      <c r="K33" s="20">
        <v>-4274</v>
      </c>
      <c r="L33" s="20">
        <v>-8615</v>
      </c>
      <c r="M33" s="20">
        <v>-1920</v>
      </c>
      <c r="N33" s="20">
        <v>-14809</v>
      </c>
      <c r="O33" s="36">
        <v>-8981</v>
      </c>
      <c r="P33" s="36">
        <v>-4895</v>
      </c>
      <c r="Q33" s="36">
        <v>-5422</v>
      </c>
      <c r="R33" s="20">
        <v>-19298</v>
      </c>
      <c r="S33" s="20">
        <v>-1801</v>
      </c>
      <c r="T33" s="20">
        <v>-6062</v>
      </c>
      <c r="U33" s="20">
        <v>-4552</v>
      </c>
      <c r="V33" s="36">
        <v>-12415</v>
      </c>
      <c r="W33" s="36">
        <v>-59911</v>
      </c>
      <c r="X33" s="36"/>
      <c r="Y33" s="20">
        <v>-59911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-3236</v>
      </c>
      <c r="H36" s="28">
        <f t="shared" si="2"/>
        <v>-1972</v>
      </c>
      <c r="I36" s="28">
        <f t="shared" si="2"/>
        <v>-8181</v>
      </c>
      <c r="J36" s="28">
        <f t="shared" si="2"/>
        <v>-13389</v>
      </c>
      <c r="K36" s="28">
        <f t="shared" si="2"/>
        <v>-4274</v>
      </c>
      <c r="L36" s="28">
        <f t="shared" si="2"/>
        <v>-8615</v>
      </c>
      <c r="M36" s="28">
        <f t="shared" si="2"/>
        <v>-1920</v>
      </c>
      <c r="N36" s="28">
        <f t="shared" si="2"/>
        <v>-14809</v>
      </c>
      <c r="O36" s="28">
        <f t="shared" si="2"/>
        <v>-8981</v>
      </c>
      <c r="P36" s="28">
        <f t="shared" si="2"/>
        <v>-4895</v>
      </c>
      <c r="Q36" s="28">
        <f t="shared" si="2"/>
        <v>-5422</v>
      </c>
      <c r="R36" s="28">
        <f t="shared" si="2"/>
        <v>-19298</v>
      </c>
      <c r="S36" s="28">
        <f t="shared" si="2"/>
        <v>-1801</v>
      </c>
      <c r="T36" s="28">
        <f t="shared" si="2"/>
        <v>-6062</v>
      </c>
      <c r="U36" s="28">
        <f t="shared" si="2"/>
        <v>-4552</v>
      </c>
      <c r="V36" s="28">
        <f t="shared" si="2"/>
        <v>-12415</v>
      </c>
      <c r="W36" s="28">
        <f t="shared" si="2"/>
        <v>-59911</v>
      </c>
      <c r="X36" s="28">
        <f t="shared" si="2"/>
        <v>0</v>
      </c>
      <c r="Y36" s="28">
        <f t="shared" si="2"/>
        <v>-59911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-94469388</v>
      </c>
      <c r="D38" s="32">
        <f>+D17+D27+D36</f>
        <v>0</v>
      </c>
      <c r="E38" s="33">
        <f t="shared" si="3"/>
        <v>-41357964</v>
      </c>
      <c r="F38" s="2">
        <f t="shared" si="3"/>
        <v>-54457467</v>
      </c>
      <c r="G38" s="2">
        <f t="shared" si="3"/>
        <v>-19717203</v>
      </c>
      <c r="H38" s="2">
        <f t="shared" si="3"/>
        <v>9603628</v>
      </c>
      <c r="I38" s="2">
        <f t="shared" si="3"/>
        <v>-6115223</v>
      </c>
      <c r="J38" s="2">
        <f t="shared" si="3"/>
        <v>-16228798</v>
      </c>
      <c r="K38" s="2">
        <f t="shared" si="3"/>
        <v>7675677</v>
      </c>
      <c r="L38" s="2">
        <f t="shared" si="3"/>
        <v>1306666</v>
      </c>
      <c r="M38" s="2">
        <f t="shared" si="3"/>
        <v>-26036535</v>
      </c>
      <c r="N38" s="2">
        <f t="shared" si="3"/>
        <v>-17054192</v>
      </c>
      <c r="O38" s="2">
        <f t="shared" si="3"/>
        <v>9240801</v>
      </c>
      <c r="P38" s="2">
        <f t="shared" si="3"/>
        <v>-3878804</v>
      </c>
      <c r="Q38" s="2">
        <f t="shared" si="3"/>
        <v>3338383</v>
      </c>
      <c r="R38" s="2">
        <f t="shared" si="3"/>
        <v>8700380</v>
      </c>
      <c r="S38" s="2">
        <f t="shared" si="3"/>
        <v>1479137</v>
      </c>
      <c r="T38" s="2">
        <f t="shared" si="3"/>
        <v>-5456392</v>
      </c>
      <c r="U38" s="2">
        <f t="shared" si="3"/>
        <v>7341351</v>
      </c>
      <c r="V38" s="2">
        <f t="shared" si="3"/>
        <v>3364096</v>
      </c>
      <c r="W38" s="2">
        <f t="shared" si="3"/>
        <v>-21218514</v>
      </c>
      <c r="X38" s="2">
        <f t="shared" si="3"/>
        <v>-54457467</v>
      </c>
      <c r="Y38" s="2">
        <f t="shared" si="3"/>
        <v>33238953</v>
      </c>
      <c r="Z38" s="34">
        <f>+IF(X38&lt;&gt;0,+(Y38/X38)*100,0)</f>
        <v>-61.036538845995167</v>
      </c>
      <c r="AA38" s="35">
        <f>+AA17+AA27+AA36</f>
        <v>-54457467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-548740502</v>
      </c>
      <c r="H39" s="2">
        <f>+G40+H60</f>
        <v>-568457705</v>
      </c>
      <c r="I39" s="2">
        <f>+H40+I60</f>
        <v>-558854077</v>
      </c>
      <c r="J39" s="2">
        <f>+G39</f>
        <v>-548740502</v>
      </c>
      <c r="K39" s="2">
        <f>+I40+K60</f>
        <v>-564969300</v>
      </c>
      <c r="L39" s="2">
        <f>+K40+L60</f>
        <v>-557293623</v>
      </c>
      <c r="M39" s="2">
        <f>+L40+M60</f>
        <v>-555986957</v>
      </c>
      <c r="N39" s="2">
        <f>+K39</f>
        <v>-564969300</v>
      </c>
      <c r="O39" s="2">
        <f>+M40+O60</f>
        <v>-582023492</v>
      </c>
      <c r="P39" s="2">
        <f>+O40+P60</f>
        <v>-572782691</v>
      </c>
      <c r="Q39" s="2">
        <f>+P40+Q60</f>
        <v>-576661495</v>
      </c>
      <c r="R39" s="2">
        <f>+O39</f>
        <v>-582023492</v>
      </c>
      <c r="S39" s="2">
        <f>+Q40+S60</f>
        <v>-573323112</v>
      </c>
      <c r="T39" s="2">
        <f>+S40+T60</f>
        <v>-571843975</v>
      </c>
      <c r="U39" s="2">
        <f>+T40+U60</f>
        <v>-577300367</v>
      </c>
      <c r="V39" s="2">
        <f>+S39</f>
        <v>-573323112</v>
      </c>
      <c r="W39" s="2">
        <f>+G39</f>
        <v>-548740502</v>
      </c>
      <c r="X39" s="2"/>
      <c r="Y39" s="2">
        <f>+W39-X39</f>
        <v>-548740502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-94469388</v>
      </c>
      <c r="D40" s="43">
        <f t="shared" ref="D40:AA40" si="4">+D38+D39</f>
        <v>0</v>
      </c>
      <c r="E40" s="44">
        <f t="shared" si="4"/>
        <v>-41357964</v>
      </c>
      <c r="F40" s="45">
        <f t="shared" si="4"/>
        <v>-54457467</v>
      </c>
      <c r="G40" s="45">
        <f t="shared" si="4"/>
        <v>-568457705</v>
      </c>
      <c r="H40" s="45">
        <f t="shared" si="4"/>
        <v>-558854077</v>
      </c>
      <c r="I40" s="45">
        <f t="shared" si="4"/>
        <v>-564969300</v>
      </c>
      <c r="J40" s="45">
        <f>+I40</f>
        <v>-564969300</v>
      </c>
      <c r="K40" s="45">
        <f t="shared" si="4"/>
        <v>-557293623</v>
      </c>
      <c r="L40" s="45">
        <f t="shared" si="4"/>
        <v>-555986957</v>
      </c>
      <c r="M40" s="45">
        <f t="shared" si="4"/>
        <v>-582023492</v>
      </c>
      <c r="N40" s="45">
        <f>+M40</f>
        <v>-582023492</v>
      </c>
      <c r="O40" s="45">
        <f t="shared" si="4"/>
        <v>-572782691</v>
      </c>
      <c r="P40" s="45">
        <f t="shared" si="4"/>
        <v>-576661495</v>
      </c>
      <c r="Q40" s="45">
        <f t="shared" si="4"/>
        <v>-573323112</v>
      </c>
      <c r="R40" s="45">
        <f>+Q40</f>
        <v>-573323112</v>
      </c>
      <c r="S40" s="45">
        <f t="shared" si="4"/>
        <v>-571843975</v>
      </c>
      <c r="T40" s="45">
        <f t="shared" si="4"/>
        <v>-577300367</v>
      </c>
      <c r="U40" s="45">
        <f t="shared" si="4"/>
        <v>-569959016</v>
      </c>
      <c r="V40" s="45">
        <f>+U40</f>
        <v>-569959016</v>
      </c>
      <c r="W40" s="45">
        <f>+V40</f>
        <v>-569959016</v>
      </c>
      <c r="X40" s="45">
        <f t="shared" si="4"/>
        <v>-54457467</v>
      </c>
      <c r="Y40" s="45">
        <f t="shared" si="4"/>
        <v>-515501549</v>
      </c>
      <c r="Z40" s="46">
        <f>+IF(X40&lt;&gt;0,+(Y40/X40)*100,0)</f>
        <v>946.61315958746309</v>
      </c>
      <c r="AA40" s="47">
        <f t="shared" si="4"/>
        <v>-54457467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-548740502</v>
      </c>
      <c r="J60">
        <v>-548740502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6839000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6839000</v>
      </c>
      <c r="Y9" s="20">
        <v>-6839000</v>
      </c>
      <c r="Z9" s="21">
        <v>-100</v>
      </c>
      <c r="AA9" s="22">
        <v>6839000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-22391000</v>
      </c>
      <c r="F14" s="20">
        <v>-59836000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-59836000</v>
      </c>
      <c r="Y14" s="20">
        <v>59836000</v>
      </c>
      <c r="Z14" s="21">
        <v>-100</v>
      </c>
      <c r="AA14" s="22">
        <v>-59836000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-22391000</v>
      </c>
      <c r="F17" s="28">
        <f t="shared" si="0"/>
        <v>-52997000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-52997000</v>
      </c>
      <c r="Y17" s="28">
        <f t="shared" si="0"/>
        <v>52997000</v>
      </c>
      <c r="Z17" s="29">
        <f>+IF(X17&lt;&gt;0,+(Y17/X17)*100,0)</f>
        <v>-100</v>
      </c>
      <c r="AA17" s="30">
        <f>SUM(AA6:AA16)</f>
        <v>-52997000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-10275550</v>
      </c>
      <c r="D26" s="18"/>
      <c r="E26" s="19">
        <v>-5000000</v>
      </c>
      <c r="F26" s="20"/>
      <c r="G26" s="20"/>
      <c r="H26" s="20"/>
      <c r="I26" s="20"/>
      <c r="J26" s="20"/>
      <c r="K26" s="20"/>
      <c r="L26" s="20"/>
      <c r="M26" s="20"/>
      <c r="N26" s="20"/>
      <c r="O26" s="20">
        <v>-165549</v>
      </c>
      <c r="P26" s="20">
        <v>-3998880</v>
      </c>
      <c r="Q26" s="20"/>
      <c r="R26" s="20">
        <v>-4164429</v>
      </c>
      <c r="S26" s="20"/>
      <c r="T26" s="20"/>
      <c r="U26" s="20"/>
      <c r="V26" s="20"/>
      <c r="W26" s="20">
        <v>-4164429</v>
      </c>
      <c r="X26" s="20"/>
      <c r="Y26" s="20">
        <v>-4164429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-10275550</v>
      </c>
      <c r="D27" s="26">
        <f>SUM(D21:D26)</f>
        <v>0</v>
      </c>
      <c r="E27" s="27">
        <f t="shared" si="1"/>
        <v>-5000000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-165549</v>
      </c>
      <c r="P27" s="28">
        <f t="shared" si="1"/>
        <v>-3998880</v>
      </c>
      <c r="Q27" s="28">
        <f t="shared" si="1"/>
        <v>0</v>
      </c>
      <c r="R27" s="28">
        <f t="shared" si="1"/>
        <v>-4164429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-4164429</v>
      </c>
      <c r="X27" s="28">
        <f t="shared" si="1"/>
        <v>0</v>
      </c>
      <c r="Y27" s="28">
        <f t="shared" si="1"/>
        <v>-4164429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-10275550</v>
      </c>
      <c r="D38" s="32">
        <f>+D17+D27+D36</f>
        <v>0</v>
      </c>
      <c r="E38" s="33">
        <f t="shared" si="3"/>
        <v>-27391000</v>
      </c>
      <c r="F38" s="2">
        <f t="shared" si="3"/>
        <v>-52997000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-165549</v>
      </c>
      <c r="P38" s="2">
        <f t="shared" si="3"/>
        <v>-3998880</v>
      </c>
      <c r="Q38" s="2">
        <f t="shared" si="3"/>
        <v>0</v>
      </c>
      <c r="R38" s="2">
        <f t="shared" si="3"/>
        <v>-4164429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-4164429</v>
      </c>
      <c r="X38" s="2">
        <f t="shared" si="3"/>
        <v>-52997000</v>
      </c>
      <c r="Y38" s="2">
        <f t="shared" si="3"/>
        <v>48832571</v>
      </c>
      <c r="Z38" s="34">
        <f>+IF(X38&lt;&gt;0,+(Y38/X38)*100,0)</f>
        <v>-92.142142008038192</v>
      </c>
      <c r="AA38" s="35">
        <f>+AA17+AA27+AA36</f>
        <v>-52997000</v>
      </c>
    </row>
    <row r="39" spans="1:27" x14ac:dyDescent="0.25">
      <c r="A39" s="23" t="s">
        <v>61</v>
      </c>
      <c r="B39" s="17"/>
      <c r="C39" s="32"/>
      <c r="D39" s="32"/>
      <c r="E39" s="33">
        <v>-50760000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-165549</v>
      </c>
      <c r="Q39" s="2">
        <f>+P40+Q60</f>
        <v>-4164429</v>
      </c>
      <c r="R39" s="2">
        <f>+O39</f>
        <v>0</v>
      </c>
      <c r="S39" s="2">
        <f>+Q40+S60</f>
        <v>-4164429</v>
      </c>
      <c r="T39" s="2">
        <f>+S40+T60</f>
        <v>-4164429</v>
      </c>
      <c r="U39" s="2">
        <f>+T40+U60</f>
        <v>-4164429</v>
      </c>
      <c r="V39" s="2">
        <f>+S39</f>
        <v>-4164429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-10275550</v>
      </c>
      <c r="D40" s="43">
        <f t="shared" ref="D40:AA40" si="4">+D38+D39</f>
        <v>0</v>
      </c>
      <c r="E40" s="44">
        <f t="shared" si="4"/>
        <v>-78151000</v>
      </c>
      <c r="F40" s="45">
        <f t="shared" si="4"/>
        <v>-52997000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-165549</v>
      </c>
      <c r="P40" s="45">
        <f t="shared" si="4"/>
        <v>-4164429</v>
      </c>
      <c r="Q40" s="45">
        <f t="shared" si="4"/>
        <v>-4164429</v>
      </c>
      <c r="R40" s="45">
        <f>+Q40</f>
        <v>-4164429</v>
      </c>
      <c r="S40" s="45">
        <f t="shared" si="4"/>
        <v>-4164429</v>
      </c>
      <c r="T40" s="45">
        <f t="shared" si="4"/>
        <v>-4164429</v>
      </c>
      <c r="U40" s="45">
        <f t="shared" si="4"/>
        <v>-4164429</v>
      </c>
      <c r="V40" s="45">
        <f>+U40</f>
        <v>-4164429</v>
      </c>
      <c r="W40" s="45">
        <f>+V40</f>
        <v>-4164429</v>
      </c>
      <c r="X40" s="45">
        <f t="shared" si="4"/>
        <v>-52997000</v>
      </c>
      <c r="Y40" s="45">
        <f t="shared" si="4"/>
        <v>48832571</v>
      </c>
      <c r="Z40" s="46">
        <f>+IF(X40&lt;&gt;0,+(Y40/X40)*100,0)</f>
        <v>-92.142142008038192</v>
      </c>
      <c r="AA40" s="47">
        <f t="shared" si="4"/>
        <v>-52997000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3321</v>
      </c>
      <c r="D7" s="18"/>
      <c r="E7" s="19"/>
      <c r="F7" s="20"/>
      <c r="G7" s="20"/>
      <c r="H7" s="20"/>
      <c r="I7" s="20">
        <v>875</v>
      </c>
      <c r="J7" s="20">
        <v>875</v>
      </c>
      <c r="K7" s="20">
        <v>4853</v>
      </c>
      <c r="L7" s="20"/>
      <c r="M7" s="20">
        <v>1649</v>
      </c>
      <c r="N7" s="20">
        <v>6502</v>
      </c>
      <c r="O7" s="20"/>
      <c r="P7" s="20">
        <v>3012</v>
      </c>
      <c r="Q7" s="20"/>
      <c r="R7" s="20">
        <v>3012</v>
      </c>
      <c r="S7" s="20"/>
      <c r="T7" s="20">
        <v>450</v>
      </c>
      <c r="U7" s="20"/>
      <c r="V7" s="20">
        <v>450</v>
      </c>
      <c r="W7" s="20">
        <v>10839</v>
      </c>
      <c r="X7" s="20"/>
      <c r="Y7" s="20">
        <v>10839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6367855</v>
      </c>
      <c r="D8" s="18"/>
      <c r="E8" s="19"/>
      <c r="F8" s="20"/>
      <c r="G8" s="20">
        <v>598406</v>
      </c>
      <c r="H8" s="20">
        <v>517165</v>
      </c>
      <c r="I8" s="20">
        <v>539219</v>
      </c>
      <c r="J8" s="20">
        <v>1654790</v>
      </c>
      <c r="K8" s="20">
        <v>731231</v>
      </c>
      <c r="L8" s="20">
        <v>536794</v>
      </c>
      <c r="M8" s="20">
        <v>548208</v>
      </c>
      <c r="N8" s="20">
        <v>1816233</v>
      </c>
      <c r="O8" s="20">
        <v>677813</v>
      </c>
      <c r="P8" s="20">
        <v>592305</v>
      </c>
      <c r="Q8" s="20">
        <v>484464</v>
      </c>
      <c r="R8" s="20">
        <v>1754582</v>
      </c>
      <c r="S8" s="20">
        <v>512618</v>
      </c>
      <c r="T8" s="20">
        <v>678756</v>
      </c>
      <c r="U8" s="20">
        <v>248042</v>
      </c>
      <c r="V8" s="20">
        <v>1439416</v>
      </c>
      <c r="W8" s="20">
        <v>6665021</v>
      </c>
      <c r="X8" s="20"/>
      <c r="Y8" s="20">
        <v>6665021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8143293</v>
      </c>
      <c r="D9" s="18"/>
      <c r="E9" s="19"/>
      <c r="F9" s="20"/>
      <c r="G9" s="20">
        <v>875252</v>
      </c>
      <c r="H9" s="20">
        <v>729984</v>
      </c>
      <c r="I9" s="20">
        <v>752831</v>
      </c>
      <c r="J9" s="20">
        <v>2358067</v>
      </c>
      <c r="K9" s="20">
        <v>675296</v>
      </c>
      <c r="L9" s="20">
        <v>772468</v>
      </c>
      <c r="M9" s="20">
        <v>647201</v>
      </c>
      <c r="N9" s="20">
        <v>2094965</v>
      </c>
      <c r="O9" s="20">
        <v>934310</v>
      </c>
      <c r="P9" s="20">
        <v>698449</v>
      </c>
      <c r="Q9" s="20">
        <v>779852</v>
      </c>
      <c r="R9" s="20">
        <v>2412611</v>
      </c>
      <c r="S9" s="20">
        <v>754881</v>
      </c>
      <c r="T9" s="20">
        <v>761246</v>
      </c>
      <c r="U9" s="20">
        <v>590092</v>
      </c>
      <c r="V9" s="20">
        <v>2106219</v>
      </c>
      <c r="W9" s="20">
        <v>8971862</v>
      </c>
      <c r="X9" s="20"/>
      <c r="Y9" s="20">
        <v>8971862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3227991</v>
      </c>
      <c r="D14" s="18"/>
      <c r="E14" s="19"/>
      <c r="F14" s="20"/>
      <c r="G14" s="20">
        <v>-365762</v>
      </c>
      <c r="H14" s="20">
        <v>-136343</v>
      </c>
      <c r="I14" s="20">
        <v>-85076</v>
      </c>
      <c r="J14" s="20">
        <v>-587181</v>
      </c>
      <c r="K14" s="20"/>
      <c r="L14" s="20"/>
      <c r="M14" s="20">
        <v>-286751</v>
      </c>
      <c r="N14" s="20">
        <v>-286751</v>
      </c>
      <c r="O14" s="20"/>
      <c r="P14" s="20"/>
      <c r="Q14" s="20">
        <v>-284883</v>
      </c>
      <c r="R14" s="20">
        <v>-284883</v>
      </c>
      <c r="S14" s="20"/>
      <c r="T14" s="20">
        <v>-188373</v>
      </c>
      <c r="U14" s="20">
        <v>-108928</v>
      </c>
      <c r="V14" s="20">
        <v>-297301</v>
      </c>
      <c r="W14" s="20">
        <v>-1456116</v>
      </c>
      <c r="X14" s="20"/>
      <c r="Y14" s="20">
        <v>-1456116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17742460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1107896</v>
      </c>
      <c r="H17" s="28">
        <f t="shared" si="0"/>
        <v>1110806</v>
      </c>
      <c r="I17" s="28">
        <f t="shared" si="0"/>
        <v>1207849</v>
      </c>
      <c r="J17" s="28">
        <f t="shared" si="0"/>
        <v>3426551</v>
      </c>
      <c r="K17" s="28">
        <f t="shared" si="0"/>
        <v>1411380</v>
      </c>
      <c r="L17" s="28">
        <f t="shared" si="0"/>
        <v>1309262</v>
      </c>
      <c r="M17" s="28">
        <f t="shared" si="0"/>
        <v>910307</v>
      </c>
      <c r="N17" s="28">
        <f t="shared" si="0"/>
        <v>3630949</v>
      </c>
      <c r="O17" s="28">
        <f t="shared" si="0"/>
        <v>1612123</v>
      </c>
      <c r="P17" s="28">
        <f t="shared" si="0"/>
        <v>1293766</v>
      </c>
      <c r="Q17" s="28">
        <f t="shared" si="0"/>
        <v>979433</v>
      </c>
      <c r="R17" s="28">
        <f t="shared" si="0"/>
        <v>3885322</v>
      </c>
      <c r="S17" s="28">
        <f t="shared" si="0"/>
        <v>1267499</v>
      </c>
      <c r="T17" s="28">
        <f t="shared" si="0"/>
        <v>1252079</v>
      </c>
      <c r="U17" s="28">
        <f t="shared" si="0"/>
        <v>729206</v>
      </c>
      <c r="V17" s="28">
        <f t="shared" si="0"/>
        <v>3248784</v>
      </c>
      <c r="W17" s="28">
        <f t="shared" si="0"/>
        <v>14191606</v>
      </c>
      <c r="X17" s="28">
        <f t="shared" si="0"/>
        <v>0</v>
      </c>
      <c r="Y17" s="28">
        <f t="shared" si="0"/>
        <v>14191606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-14931120</v>
      </c>
      <c r="D26" s="18"/>
      <c r="E26" s="19">
        <v>-1204624</v>
      </c>
      <c r="F26" s="20">
        <v>-1557664</v>
      </c>
      <c r="G26" s="20">
        <v>-1064036</v>
      </c>
      <c r="H26" s="20"/>
      <c r="I26" s="20">
        <v>-182430</v>
      </c>
      <c r="J26" s="20">
        <v>-1246466</v>
      </c>
      <c r="K26" s="20">
        <v>-102878</v>
      </c>
      <c r="L26" s="20"/>
      <c r="M26" s="20"/>
      <c r="N26" s="20">
        <v>-102878</v>
      </c>
      <c r="O26" s="20"/>
      <c r="P26" s="20"/>
      <c r="Q26" s="20"/>
      <c r="R26" s="20"/>
      <c r="S26" s="20"/>
      <c r="T26" s="20"/>
      <c r="U26" s="20"/>
      <c r="V26" s="20"/>
      <c r="W26" s="20">
        <v>-1349344</v>
      </c>
      <c r="X26" s="20">
        <v>-1557664</v>
      </c>
      <c r="Y26" s="20">
        <v>208320</v>
      </c>
      <c r="Z26" s="21">
        <v>-13.373872670871254</v>
      </c>
      <c r="AA26" s="22">
        <v>-1557664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-14931120</v>
      </c>
      <c r="D27" s="26">
        <f>SUM(D21:D26)</f>
        <v>0</v>
      </c>
      <c r="E27" s="27">
        <f t="shared" si="1"/>
        <v>-1204624</v>
      </c>
      <c r="F27" s="28">
        <f t="shared" si="1"/>
        <v>-1557664</v>
      </c>
      <c r="G27" s="28">
        <f t="shared" si="1"/>
        <v>-1064036</v>
      </c>
      <c r="H27" s="28">
        <f t="shared" si="1"/>
        <v>0</v>
      </c>
      <c r="I27" s="28">
        <f t="shared" si="1"/>
        <v>-182430</v>
      </c>
      <c r="J27" s="28">
        <f t="shared" si="1"/>
        <v>-1246466</v>
      </c>
      <c r="K27" s="28">
        <f t="shared" si="1"/>
        <v>-102878</v>
      </c>
      <c r="L27" s="28">
        <f t="shared" si="1"/>
        <v>0</v>
      </c>
      <c r="M27" s="28">
        <f t="shared" si="1"/>
        <v>0</v>
      </c>
      <c r="N27" s="28">
        <f t="shared" si="1"/>
        <v>-102878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-1349344</v>
      </c>
      <c r="X27" s="28">
        <f t="shared" si="1"/>
        <v>-1557664</v>
      </c>
      <c r="Y27" s="28">
        <f t="shared" si="1"/>
        <v>208320</v>
      </c>
      <c r="Z27" s="29">
        <f>+IF(X27&lt;&gt;0,+(Y27/X27)*100,0)</f>
        <v>-13.373872670871254</v>
      </c>
      <c r="AA27" s="30">
        <f>SUM(AA21:AA26)</f>
        <v>-1557664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-1073</v>
      </c>
      <c r="H33" s="36">
        <v>-3719</v>
      </c>
      <c r="I33" s="36">
        <v>-1433</v>
      </c>
      <c r="J33" s="36">
        <v>-6225</v>
      </c>
      <c r="K33" s="20">
        <v>-1499</v>
      </c>
      <c r="L33" s="20">
        <v>-853</v>
      </c>
      <c r="M33" s="20"/>
      <c r="N33" s="20">
        <v>-2352</v>
      </c>
      <c r="O33" s="36">
        <v>-553</v>
      </c>
      <c r="P33" s="36">
        <v>-1719</v>
      </c>
      <c r="Q33" s="36">
        <v>-928</v>
      </c>
      <c r="R33" s="20">
        <v>-3200</v>
      </c>
      <c r="S33" s="20">
        <v>-1063</v>
      </c>
      <c r="T33" s="20">
        <v>-603</v>
      </c>
      <c r="U33" s="20">
        <v>-1063</v>
      </c>
      <c r="V33" s="36">
        <v>-2729</v>
      </c>
      <c r="W33" s="36">
        <v>-14506</v>
      </c>
      <c r="X33" s="36"/>
      <c r="Y33" s="20">
        <v>-14506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-1073</v>
      </c>
      <c r="H36" s="28">
        <f t="shared" si="2"/>
        <v>-3719</v>
      </c>
      <c r="I36" s="28">
        <f t="shared" si="2"/>
        <v>-1433</v>
      </c>
      <c r="J36" s="28">
        <f t="shared" si="2"/>
        <v>-6225</v>
      </c>
      <c r="K36" s="28">
        <f t="shared" si="2"/>
        <v>-1499</v>
      </c>
      <c r="L36" s="28">
        <f t="shared" si="2"/>
        <v>-853</v>
      </c>
      <c r="M36" s="28">
        <f t="shared" si="2"/>
        <v>0</v>
      </c>
      <c r="N36" s="28">
        <f t="shared" si="2"/>
        <v>-2352</v>
      </c>
      <c r="O36" s="28">
        <f t="shared" si="2"/>
        <v>-553</v>
      </c>
      <c r="P36" s="28">
        <f t="shared" si="2"/>
        <v>-1719</v>
      </c>
      <c r="Q36" s="28">
        <f t="shared" si="2"/>
        <v>-928</v>
      </c>
      <c r="R36" s="28">
        <f t="shared" si="2"/>
        <v>-3200</v>
      </c>
      <c r="S36" s="28">
        <f t="shared" si="2"/>
        <v>-1063</v>
      </c>
      <c r="T36" s="28">
        <f t="shared" si="2"/>
        <v>-603</v>
      </c>
      <c r="U36" s="28">
        <f t="shared" si="2"/>
        <v>-1063</v>
      </c>
      <c r="V36" s="28">
        <f t="shared" si="2"/>
        <v>-2729</v>
      </c>
      <c r="W36" s="28">
        <f t="shared" si="2"/>
        <v>-14506</v>
      </c>
      <c r="X36" s="28">
        <f t="shared" si="2"/>
        <v>0</v>
      </c>
      <c r="Y36" s="28">
        <f t="shared" si="2"/>
        <v>-14506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2811340</v>
      </c>
      <c r="D38" s="32">
        <f>+D17+D27+D36</f>
        <v>0</v>
      </c>
      <c r="E38" s="33">
        <f t="shared" si="3"/>
        <v>-1204624</v>
      </c>
      <c r="F38" s="2">
        <f t="shared" si="3"/>
        <v>-1557664</v>
      </c>
      <c r="G38" s="2">
        <f t="shared" si="3"/>
        <v>42787</v>
      </c>
      <c r="H38" s="2">
        <f t="shared" si="3"/>
        <v>1107087</v>
      </c>
      <c r="I38" s="2">
        <f t="shared" si="3"/>
        <v>1023986</v>
      </c>
      <c r="J38" s="2">
        <f t="shared" si="3"/>
        <v>2173860</v>
      </c>
      <c r="K38" s="2">
        <f t="shared" si="3"/>
        <v>1307003</v>
      </c>
      <c r="L38" s="2">
        <f t="shared" si="3"/>
        <v>1308409</v>
      </c>
      <c r="M38" s="2">
        <f t="shared" si="3"/>
        <v>910307</v>
      </c>
      <c r="N38" s="2">
        <f t="shared" si="3"/>
        <v>3525719</v>
      </c>
      <c r="O38" s="2">
        <f t="shared" si="3"/>
        <v>1611570</v>
      </c>
      <c r="P38" s="2">
        <f t="shared" si="3"/>
        <v>1292047</v>
      </c>
      <c r="Q38" s="2">
        <f t="shared" si="3"/>
        <v>978505</v>
      </c>
      <c r="R38" s="2">
        <f t="shared" si="3"/>
        <v>3882122</v>
      </c>
      <c r="S38" s="2">
        <f t="shared" si="3"/>
        <v>1266436</v>
      </c>
      <c r="T38" s="2">
        <f t="shared" si="3"/>
        <v>1251476</v>
      </c>
      <c r="U38" s="2">
        <f t="shared" si="3"/>
        <v>728143</v>
      </c>
      <c r="V38" s="2">
        <f t="shared" si="3"/>
        <v>3246055</v>
      </c>
      <c r="W38" s="2">
        <f t="shared" si="3"/>
        <v>12827756</v>
      </c>
      <c r="X38" s="2">
        <f t="shared" si="3"/>
        <v>-1557664</v>
      </c>
      <c r="Y38" s="2">
        <f t="shared" si="3"/>
        <v>14385420</v>
      </c>
      <c r="Z38" s="34">
        <f>+IF(X38&lt;&gt;0,+(Y38/X38)*100,0)</f>
        <v>-923.5252275201841</v>
      </c>
      <c r="AA38" s="35">
        <f>+AA17+AA27+AA36</f>
        <v>-1557664</v>
      </c>
    </row>
    <row r="39" spans="1:27" x14ac:dyDescent="0.25">
      <c r="A39" s="23" t="s">
        <v>61</v>
      </c>
      <c r="B39" s="17"/>
      <c r="C39" s="32">
        <v>-408428</v>
      </c>
      <c r="D39" s="32"/>
      <c r="E39" s="33"/>
      <c r="F39" s="2"/>
      <c r="G39" s="2">
        <v>13304805</v>
      </c>
      <c r="H39" s="2">
        <f>+G40+H60</f>
        <v>13347592</v>
      </c>
      <c r="I39" s="2">
        <f>+H40+I60</f>
        <v>14454679</v>
      </c>
      <c r="J39" s="2">
        <f>+G39</f>
        <v>13304805</v>
      </c>
      <c r="K39" s="2">
        <f>+I40+K60</f>
        <v>15478665</v>
      </c>
      <c r="L39" s="2">
        <f>+K40+L60</f>
        <v>16785668</v>
      </c>
      <c r="M39" s="2">
        <f>+L40+M60</f>
        <v>18094077</v>
      </c>
      <c r="N39" s="2">
        <f>+K39</f>
        <v>15478665</v>
      </c>
      <c r="O39" s="2">
        <f>+M40+O60</f>
        <v>19004384</v>
      </c>
      <c r="P39" s="2">
        <f>+O40+P60</f>
        <v>20615954</v>
      </c>
      <c r="Q39" s="2">
        <f>+P40+Q60</f>
        <v>21908001</v>
      </c>
      <c r="R39" s="2">
        <f>+O39</f>
        <v>19004384</v>
      </c>
      <c r="S39" s="2">
        <f>+Q40+S60</f>
        <v>22886506</v>
      </c>
      <c r="T39" s="2">
        <f>+S40+T60</f>
        <v>24152942</v>
      </c>
      <c r="U39" s="2">
        <f>+T40+U60</f>
        <v>25404418</v>
      </c>
      <c r="V39" s="2">
        <f>+S39</f>
        <v>22886506</v>
      </c>
      <c r="W39" s="2">
        <f>+G39</f>
        <v>13304805</v>
      </c>
      <c r="X39" s="2"/>
      <c r="Y39" s="2">
        <f>+W39-X39</f>
        <v>13304805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2402912</v>
      </c>
      <c r="D40" s="43">
        <f t="shared" ref="D40:AA40" si="4">+D38+D39</f>
        <v>0</v>
      </c>
      <c r="E40" s="44">
        <f t="shared" si="4"/>
        <v>-1204624</v>
      </c>
      <c r="F40" s="45">
        <f t="shared" si="4"/>
        <v>-1557664</v>
      </c>
      <c r="G40" s="45">
        <f t="shared" si="4"/>
        <v>13347592</v>
      </c>
      <c r="H40" s="45">
        <f t="shared" si="4"/>
        <v>14454679</v>
      </c>
      <c r="I40" s="45">
        <f t="shared" si="4"/>
        <v>15478665</v>
      </c>
      <c r="J40" s="45">
        <f>+I40</f>
        <v>15478665</v>
      </c>
      <c r="K40" s="45">
        <f t="shared" si="4"/>
        <v>16785668</v>
      </c>
      <c r="L40" s="45">
        <f t="shared" si="4"/>
        <v>18094077</v>
      </c>
      <c r="M40" s="45">
        <f t="shared" si="4"/>
        <v>19004384</v>
      </c>
      <c r="N40" s="45">
        <f>+M40</f>
        <v>19004384</v>
      </c>
      <c r="O40" s="45">
        <f t="shared" si="4"/>
        <v>20615954</v>
      </c>
      <c r="P40" s="45">
        <f t="shared" si="4"/>
        <v>21908001</v>
      </c>
      <c r="Q40" s="45">
        <f t="shared" si="4"/>
        <v>22886506</v>
      </c>
      <c r="R40" s="45">
        <f>+Q40</f>
        <v>22886506</v>
      </c>
      <c r="S40" s="45">
        <f t="shared" si="4"/>
        <v>24152942</v>
      </c>
      <c r="T40" s="45">
        <f t="shared" si="4"/>
        <v>25404418</v>
      </c>
      <c r="U40" s="45">
        <f t="shared" si="4"/>
        <v>26132561</v>
      </c>
      <c r="V40" s="45">
        <f>+U40</f>
        <v>26132561</v>
      </c>
      <c r="W40" s="45">
        <f>+V40</f>
        <v>26132561</v>
      </c>
      <c r="X40" s="45">
        <f t="shared" si="4"/>
        <v>-1557664</v>
      </c>
      <c r="Y40" s="45">
        <f t="shared" si="4"/>
        <v>27690225</v>
      </c>
      <c r="Z40" s="46">
        <f>+IF(X40&lt;&gt;0,+(Y40/X40)*100,0)</f>
        <v>-1777.6763795016127</v>
      </c>
      <c r="AA40" s="47">
        <f t="shared" si="4"/>
        <v>-1557664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13304805</v>
      </c>
      <c r="J60">
        <v>13304805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</v>
      </c>
      <c r="Y14" s="20">
        <v>23</v>
      </c>
      <c r="Z14" s="21">
        <v>-100</v>
      </c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</v>
      </c>
      <c r="Y17" s="28">
        <f t="shared" si="0"/>
        <v>23</v>
      </c>
      <c r="Z17" s="29">
        <f>+IF(X17&lt;&gt;0,+(Y17/X17)*100,0)</f>
        <v>-100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</v>
      </c>
      <c r="Y38" s="2">
        <f t="shared" si="3"/>
        <v>23</v>
      </c>
      <c r="Z38" s="34">
        <f>+IF(X38&lt;&gt;0,+(Y38/X38)*100,0)</f>
        <v>-100</v>
      </c>
      <c r="AA38" s="35">
        <f>+AA17+AA27+AA36</f>
        <v>-23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</v>
      </c>
      <c r="Y40" s="45">
        <f t="shared" si="4"/>
        <v>23</v>
      </c>
      <c r="Z40" s="46">
        <f>+IF(X40&lt;&gt;0,+(Y40/X40)*100,0)</f>
        <v>-100</v>
      </c>
      <c r="AA40" s="47">
        <f t="shared" si="4"/>
        <v>-23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15316369</v>
      </c>
      <c r="D7" s="18"/>
      <c r="E7" s="19">
        <v>27559602</v>
      </c>
      <c r="F7" s="20">
        <v>27559602</v>
      </c>
      <c r="G7" s="20">
        <v>1603973</v>
      </c>
      <c r="H7" s="20">
        <v>1341825</v>
      </c>
      <c r="I7" s="20">
        <v>1432173</v>
      </c>
      <c r="J7" s="20">
        <v>4377971</v>
      </c>
      <c r="K7" s="20">
        <v>1326188</v>
      </c>
      <c r="L7" s="20">
        <v>1310847</v>
      </c>
      <c r="M7" s="20">
        <v>1269869</v>
      </c>
      <c r="N7" s="20">
        <v>3906904</v>
      </c>
      <c r="O7" s="20">
        <v>1609040</v>
      </c>
      <c r="P7" s="20">
        <v>1284817</v>
      </c>
      <c r="Q7" s="20">
        <v>1550376</v>
      </c>
      <c r="R7" s="20">
        <v>4444233</v>
      </c>
      <c r="S7" s="20">
        <v>1227826</v>
      </c>
      <c r="T7" s="20">
        <v>1379400</v>
      </c>
      <c r="U7" s="20">
        <v>1224279</v>
      </c>
      <c r="V7" s="20">
        <v>3831505</v>
      </c>
      <c r="W7" s="20">
        <v>16560613</v>
      </c>
      <c r="X7" s="20">
        <v>27559602</v>
      </c>
      <c r="Y7" s="20">
        <v>-10998989</v>
      </c>
      <c r="Z7" s="21">
        <v>-39.90982525799901</v>
      </c>
      <c r="AA7" s="22">
        <v>27559602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37475000</v>
      </c>
      <c r="D10" s="18"/>
      <c r="E10" s="19"/>
      <c r="F10" s="20"/>
      <c r="G10" s="20">
        <v>12086000</v>
      </c>
      <c r="H10" s="20"/>
      <c r="I10" s="20"/>
      <c r="J10" s="20">
        <v>12086000</v>
      </c>
      <c r="K10" s="20">
        <v>10000000</v>
      </c>
      <c r="L10" s="20"/>
      <c r="M10" s="20"/>
      <c r="N10" s="20">
        <v>10000000</v>
      </c>
      <c r="O10" s="20"/>
      <c r="P10" s="20"/>
      <c r="Q10" s="20">
        <v>10000000</v>
      </c>
      <c r="R10" s="20">
        <v>10000000</v>
      </c>
      <c r="S10" s="20"/>
      <c r="T10" s="20"/>
      <c r="U10" s="20"/>
      <c r="V10" s="20"/>
      <c r="W10" s="20">
        <v>32086000</v>
      </c>
      <c r="X10" s="20"/>
      <c r="Y10" s="20">
        <v>32086000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-2364637</v>
      </c>
      <c r="D14" s="18"/>
      <c r="E14" s="19">
        <v>-24051372</v>
      </c>
      <c r="F14" s="20">
        <v>-21261372</v>
      </c>
      <c r="G14" s="20">
        <v>-237324</v>
      </c>
      <c r="H14" s="20">
        <v>28884</v>
      </c>
      <c r="I14" s="20">
        <v>-113542</v>
      </c>
      <c r="J14" s="20">
        <v>-321982</v>
      </c>
      <c r="K14" s="20">
        <v>-200296</v>
      </c>
      <c r="L14" s="20">
        <v>-69000</v>
      </c>
      <c r="M14" s="20">
        <v>-427552</v>
      </c>
      <c r="N14" s="20">
        <v>-696848</v>
      </c>
      <c r="O14" s="20"/>
      <c r="P14" s="20">
        <v>-165452</v>
      </c>
      <c r="Q14" s="20">
        <v>-135003</v>
      </c>
      <c r="R14" s="20">
        <v>-300455</v>
      </c>
      <c r="S14" s="20">
        <v>-506389</v>
      </c>
      <c r="T14" s="20">
        <v>-106170</v>
      </c>
      <c r="U14" s="20">
        <v>-89151</v>
      </c>
      <c r="V14" s="20">
        <v>-701710</v>
      </c>
      <c r="W14" s="20">
        <v>-2020995</v>
      </c>
      <c r="X14" s="20">
        <v>-21261372</v>
      </c>
      <c r="Y14" s="20">
        <v>19240377</v>
      </c>
      <c r="Z14" s="21">
        <v>-90.494522178531085</v>
      </c>
      <c r="AA14" s="22">
        <v>-21261372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50426732</v>
      </c>
      <c r="D17" s="26">
        <f>SUM(D6:D16)</f>
        <v>0</v>
      </c>
      <c r="E17" s="27">
        <f t="shared" si="0"/>
        <v>3508230</v>
      </c>
      <c r="F17" s="28">
        <f t="shared" si="0"/>
        <v>6298230</v>
      </c>
      <c r="G17" s="28">
        <f t="shared" si="0"/>
        <v>13452649</v>
      </c>
      <c r="H17" s="28">
        <f t="shared" si="0"/>
        <v>1370709</v>
      </c>
      <c r="I17" s="28">
        <f t="shared" si="0"/>
        <v>1318631</v>
      </c>
      <c r="J17" s="28">
        <f t="shared" si="0"/>
        <v>16141989</v>
      </c>
      <c r="K17" s="28">
        <f t="shared" si="0"/>
        <v>11125892</v>
      </c>
      <c r="L17" s="28">
        <f t="shared" si="0"/>
        <v>1241847</v>
      </c>
      <c r="M17" s="28">
        <f t="shared" si="0"/>
        <v>842317</v>
      </c>
      <c r="N17" s="28">
        <f t="shared" si="0"/>
        <v>13210056</v>
      </c>
      <c r="O17" s="28">
        <f t="shared" si="0"/>
        <v>1609040</v>
      </c>
      <c r="P17" s="28">
        <f t="shared" si="0"/>
        <v>1119365</v>
      </c>
      <c r="Q17" s="28">
        <f t="shared" si="0"/>
        <v>11415373</v>
      </c>
      <c r="R17" s="28">
        <f t="shared" si="0"/>
        <v>14143778</v>
      </c>
      <c r="S17" s="28">
        <f t="shared" si="0"/>
        <v>721437</v>
      </c>
      <c r="T17" s="28">
        <f t="shared" si="0"/>
        <v>1273230</v>
      </c>
      <c r="U17" s="28">
        <f t="shared" si="0"/>
        <v>1135128</v>
      </c>
      <c r="V17" s="28">
        <f t="shared" si="0"/>
        <v>3129795</v>
      </c>
      <c r="W17" s="28">
        <f t="shared" si="0"/>
        <v>46625618</v>
      </c>
      <c r="X17" s="28">
        <f t="shared" si="0"/>
        <v>6298230</v>
      </c>
      <c r="Y17" s="28">
        <f t="shared" si="0"/>
        <v>40327388</v>
      </c>
      <c r="Z17" s="29">
        <f>+IF(X17&lt;&gt;0,+(Y17/X17)*100,0)</f>
        <v>640.29716285369057</v>
      </c>
      <c r="AA17" s="30">
        <f>SUM(AA6:AA16)</f>
        <v>6298230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-7808072</v>
      </c>
      <c r="D26" s="18"/>
      <c r="E26" s="19">
        <v>-13203297</v>
      </c>
      <c r="F26" s="20">
        <v>-23491916</v>
      </c>
      <c r="G26" s="20"/>
      <c r="H26" s="20"/>
      <c r="I26" s="20">
        <v>-3000000</v>
      </c>
      <c r="J26" s="20">
        <v>-3000000</v>
      </c>
      <c r="K26" s="20">
        <v>-1738767</v>
      </c>
      <c r="L26" s="20"/>
      <c r="M26" s="20">
        <v>-3374187</v>
      </c>
      <c r="N26" s="20">
        <v>-5112954</v>
      </c>
      <c r="O26" s="20">
        <v>-2400000</v>
      </c>
      <c r="P26" s="20">
        <v>-4615448</v>
      </c>
      <c r="Q26" s="20">
        <v>-4178316</v>
      </c>
      <c r="R26" s="20">
        <v>-11193764</v>
      </c>
      <c r="S26" s="20">
        <v>-1960916</v>
      </c>
      <c r="T26" s="20">
        <v>-1630354</v>
      </c>
      <c r="U26" s="20">
        <v>-5229910</v>
      </c>
      <c r="V26" s="20">
        <v>-8821180</v>
      </c>
      <c r="W26" s="20">
        <v>-28127898</v>
      </c>
      <c r="X26" s="20">
        <v>-23491916</v>
      </c>
      <c r="Y26" s="20">
        <v>-4635982</v>
      </c>
      <c r="Z26" s="21">
        <v>19.734371602554681</v>
      </c>
      <c r="AA26" s="22">
        <v>-23491916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-7808072</v>
      </c>
      <c r="D27" s="26">
        <f>SUM(D21:D26)</f>
        <v>0</v>
      </c>
      <c r="E27" s="27">
        <f t="shared" si="1"/>
        <v>-13203297</v>
      </c>
      <c r="F27" s="28">
        <f t="shared" si="1"/>
        <v>-23491916</v>
      </c>
      <c r="G27" s="28">
        <f t="shared" si="1"/>
        <v>0</v>
      </c>
      <c r="H27" s="28">
        <f t="shared" si="1"/>
        <v>0</v>
      </c>
      <c r="I27" s="28">
        <f t="shared" si="1"/>
        <v>-3000000</v>
      </c>
      <c r="J27" s="28">
        <f t="shared" si="1"/>
        <v>-3000000</v>
      </c>
      <c r="K27" s="28">
        <f t="shared" si="1"/>
        <v>-1738767</v>
      </c>
      <c r="L27" s="28">
        <f t="shared" si="1"/>
        <v>0</v>
      </c>
      <c r="M27" s="28">
        <f t="shared" si="1"/>
        <v>-3374187</v>
      </c>
      <c r="N27" s="28">
        <f t="shared" si="1"/>
        <v>-5112954</v>
      </c>
      <c r="O27" s="28">
        <f t="shared" si="1"/>
        <v>-2400000</v>
      </c>
      <c r="P27" s="28">
        <f t="shared" si="1"/>
        <v>-4615448</v>
      </c>
      <c r="Q27" s="28">
        <f t="shared" si="1"/>
        <v>-4178316</v>
      </c>
      <c r="R27" s="28">
        <f t="shared" si="1"/>
        <v>-11193764</v>
      </c>
      <c r="S27" s="28">
        <f t="shared" si="1"/>
        <v>-1960916</v>
      </c>
      <c r="T27" s="28">
        <f t="shared" si="1"/>
        <v>-1630354</v>
      </c>
      <c r="U27" s="28">
        <f t="shared" si="1"/>
        <v>-5229910</v>
      </c>
      <c r="V27" s="28">
        <f t="shared" si="1"/>
        <v>-8821180</v>
      </c>
      <c r="W27" s="28">
        <f t="shared" si="1"/>
        <v>-28127898</v>
      </c>
      <c r="X27" s="28">
        <f t="shared" si="1"/>
        <v>-23491916</v>
      </c>
      <c r="Y27" s="28">
        <f t="shared" si="1"/>
        <v>-4635982</v>
      </c>
      <c r="Z27" s="29">
        <f>+IF(X27&lt;&gt;0,+(Y27/X27)*100,0)</f>
        <v>19.734371602554681</v>
      </c>
      <c r="AA27" s="30">
        <f>SUM(AA21:AA26)</f>
        <v>-23491916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-216</v>
      </c>
      <c r="H33" s="36"/>
      <c r="I33" s="36"/>
      <c r="J33" s="36">
        <v>-216</v>
      </c>
      <c r="K33" s="20">
        <v>-1296</v>
      </c>
      <c r="L33" s="20"/>
      <c r="M33" s="20"/>
      <c r="N33" s="20">
        <v>-1296</v>
      </c>
      <c r="O33" s="36">
        <v>-513</v>
      </c>
      <c r="P33" s="36">
        <v>-298</v>
      </c>
      <c r="Q33" s="36">
        <v>-1335</v>
      </c>
      <c r="R33" s="20">
        <v>-2146</v>
      </c>
      <c r="S33" s="20"/>
      <c r="T33" s="20"/>
      <c r="U33" s="20">
        <v>-426</v>
      </c>
      <c r="V33" s="36">
        <v>-426</v>
      </c>
      <c r="W33" s="36">
        <v>-4084</v>
      </c>
      <c r="X33" s="36"/>
      <c r="Y33" s="20">
        <v>-4084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-216</v>
      </c>
      <c r="H36" s="28">
        <f t="shared" si="2"/>
        <v>0</v>
      </c>
      <c r="I36" s="28">
        <f t="shared" si="2"/>
        <v>0</v>
      </c>
      <c r="J36" s="28">
        <f t="shared" si="2"/>
        <v>-216</v>
      </c>
      <c r="K36" s="28">
        <f t="shared" si="2"/>
        <v>-1296</v>
      </c>
      <c r="L36" s="28">
        <f t="shared" si="2"/>
        <v>0</v>
      </c>
      <c r="M36" s="28">
        <f t="shared" si="2"/>
        <v>0</v>
      </c>
      <c r="N36" s="28">
        <f t="shared" si="2"/>
        <v>-1296</v>
      </c>
      <c r="O36" s="28">
        <f t="shared" si="2"/>
        <v>-513</v>
      </c>
      <c r="P36" s="28">
        <f t="shared" si="2"/>
        <v>-298</v>
      </c>
      <c r="Q36" s="28">
        <f t="shared" si="2"/>
        <v>-1335</v>
      </c>
      <c r="R36" s="28">
        <f t="shared" si="2"/>
        <v>-2146</v>
      </c>
      <c r="S36" s="28">
        <f t="shared" si="2"/>
        <v>0</v>
      </c>
      <c r="T36" s="28">
        <f t="shared" si="2"/>
        <v>0</v>
      </c>
      <c r="U36" s="28">
        <f t="shared" si="2"/>
        <v>-426</v>
      </c>
      <c r="V36" s="28">
        <f t="shared" si="2"/>
        <v>-426</v>
      </c>
      <c r="W36" s="28">
        <f t="shared" si="2"/>
        <v>-4084</v>
      </c>
      <c r="X36" s="28">
        <f t="shared" si="2"/>
        <v>0</v>
      </c>
      <c r="Y36" s="28">
        <f t="shared" si="2"/>
        <v>-4084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42618660</v>
      </c>
      <c r="D38" s="32">
        <f>+D17+D27+D36</f>
        <v>0</v>
      </c>
      <c r="E38" s="33">
        <f t="shared" si="3"/>
        <v>-9695067</v>
      </c>
      <c r="F38" s="2">
        <f t="shared" si="3"/>
        <v>-17193686</v>
      </c>
      <c r="G38" s="2">
        <f t="shared" si="3"/>
        <v>13452433</v>
      </c>
      <c r="H38" s="2">
        <f t="shared" si="3"/>
        <v>1370709</v>
      </c>
      <c r="I38" s="2">
        <f t="shared" si="3"/>
        <v>-1681369</v>
      </c>
      <c r="J38" s="2">
        <f t="shared" si="3"/>
        <v>13141773</v>
      </c>
      <c r="K38" s="2">
        <f t="shared" si="3"/>
        <v>9385829</v>
      </c>
      <c r="L38" s="2">
        <f t="shared" si="3"/>
        <v>1241847</v>
      </c>
      <c r="M38" s="2">
        <f t="shared" si="3"/>
        <v>-2531870</v>
      </c>
      <c r="N38" s="2">
        <f t="shared" si="3"/>
        <v>8095806</v>
      </c>
      <c r="O38" s="2">
        <f t="shared" si="3"/>
        <v>-791473</v>
      </c>
      <c r="P38" s="2">
        <f t="shared" si="3"/>
        <v>-3496381</v>
      </c>
      <c r="Q38" s="2">
        <f t="shared" si="3"/>
        <v>7235722</v>
      </c>
      <c r="R38" s="2">
        <f t="shared" si="3"/>
        <v>2947868</v>
      </c>
      <c r="S38" s="2">
        <f t="shared" si="3"/>
        <v>-1239479</v>
      </c>
      <c r="T38" s="2">
        <f t="shared" si="3"/>
        <v>-357124</v>
      </c>
      <c r="U38" s="2">
        <f t="shared" si="3"/>
        <v>-4095208</v>
      </c>
      <c r="V38" s="2">
        <f t="shared" si="3"/>
        <v>-5691811</v>
      </c>
      <c r="W38" s="2">
        <f t="shared" si="3"/>
        <v>18493636</v>
      </c>
      <c r="X38" s="2">
        <f t="shared" si="3"/>
        <v>-17193686</v>
      </c>
      <c r="Y38" s="2">
        <f t="shared" si="3"/>
        <v>35687322</v>
      </c>
      <c r="Z38" s="34">
        <f>+IF(X38&lt;&gt;0,+(Y38/X38)*100,0)</f>
        <v>-207.5606242896375</v>
      </c>
      <c r="AA38" s="35">
        <f>+AA17+AA27+AA36</f>
        <v>-17193686</v>
      </c>
    </row>
    <row r="39" spans="1:27" x14ac:dyDescent="0.25">
      <c r="A39" s="23" t="s">
        <v>61</v>
      </c>
      <c r="B39" s="17"/>
      <c r="C39" s="32">
        <v>39442838</v>
      </c>
      <c r="D39" s="32"/>
      <c r="E39" s="33"/>
      <c r="F39" s="2"/>
      <c r="G39" s="2">
        <v>72958612</v>
      </c>
      <c r="H39" s="2">
        <f>+G40+H60</f>
        <v>86411045</v>
      </c>
      <c r="I39" s="2">
        <f>+H40+I60</f>
        <v>87781754</v>
      </c>
      <c r="J39" s="2">
        <f>+G39</f>
        <v>72958612</v>
      </c>
      <c r="K39" s="2">
        <f>+I40+K60</f>
        <v>86100385</v>
      </c>
      <c r="L39" s="2">
        <f>+K40+L60</f>
        <v>95486214</v>
      </c>
      <c r="M39" s="2">
        <f>+L40+M60</f>
        <v>96728061</v>
      </c>
      <c r="N39" s="2">
        <f>+K39</f>
        <v>86100385</v>
      </c>
      <c r="O39" s="2">
        <f>+M40+O60</f>
        <v>94196191</v>
      </c>
      <c r="P39" s="2">
        <f>+O40+P60</f>
        <v>93404718</v>
      </c>
      <c r="Q39" s="2">
        <f>+P40+Q60</f>
        <v>89908337</v>
      </c>
      <c r="R39" s="2">
        <f>+O39</f>
        <v>94196191</v>
      </c>
      <c r="S39" s="2">
        <f>+Q40+S60</f>
        <v>97144059</v>
      </c>
      <c r="T39" s="2">
        <f>+S40+T60</f>
        <v>95904580</v>
      </c>
      <c r="U39" s="2">
        <f>+T40+U60</f>
        <v>95547456</v>
      </c>
      <c r="V39" s="2">
        <f>+S39</f>
        <v>97144059</v>
      </c>
      <c r="W39" s="2">
        <f>+G39</f>
        <v>72958612</v>
      </c>
      <c r="X39" s="2"/>
      <c r="Y39" s="2">
        <f>+W39-X39</f>
        <v>72958612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82061498</v>
      </c>
      <c r="D40" s="43">
        <f t="shared" ref="D40:AA40" si="4">+D38+D39</f>
        <v>0</v>
      </c>
      <c r="E40" s="44">
        <f t="shared" si="4"/>
        <v>-9695067</v>
      </c>
      <c r="F40" s="45">
        <f t="shared" si="4"/>
        <v>-17193686</v>
      </c>
      <c r="G40" s="45">
        <f t="shared" si="4"/>
        <v>86411045</v>
      </c>
      <c r="H40" s="45">
        <f t="shared" si="4"/>
        <v>87781754</v>
      </c>
      <c r="I40" s="45">
        <f t="shared" si="4"/>
        <v>86100385</v>
      </c>
      <c r="J40" s="45">
        <f>+I40</f>
        <v>86100385</v>
      </c>
      <c r="K40" s="45">
        <f t="shared" si="4"/>
        <v>95486214</v>
      </c>
      <c r="L40" s="45">
        <f t="shared" si="4"/>
        <v>96728061</v>
      </c>
      <c r="M40" s="45">
        <f t="shared" si="4"/>
        <v>94196191</v>
      </c>
      <c r="N40" s="45">
        <f>+M40</f>
        <v>94196191</v>
      </c>
      <c r="O40" s="45">
        <f t="shared" si="4"/>
        <v>93404718</v>
      </c>
      <c r="P40" s="45">
        <f t="shared" si="4"/>
        <v>89908337</v>
      </c>
      <c r="Q40" s="45">
        <f t="shared" si="4"/>
        <v>97144059</v>
      </c>
      <c r="R40" s="45">
        <f>+Q40</f>
        <v>97144059</v>
      </c>
      <c r="S40" s="45">
        <f t="shared" si="4"/>
        <v>95904580</v>
      </c>
      <c r="T40" s="45">
        <f t="shared" si="4"/>
        <v>95547456</v>
      </c>
      <c r="U40" s="45">
        <f t="shared" si="4"/>
        <v>91452248</v>
      </c>
      <c r="V40" s="45">
        <f>+U40</f>
        <v>91452248</v>
      </c>
      <c r="W40" s="45">
        <f>+V40</f>
        <v>91452248</v>
      </c>
      <c r="X40" s="45">
        <f t="shared" si="4"/>
        <v>-17193686</v>
      </c>
      <c r="Y40" s="45">
        <f t="shared" si="4"/>
        <v>108645934</v>
      </c>
      <c r="Z40" s="46">
        <f>+IF(X40&lt;&gt;0,+(Y40/X40)*100,0)</f>
        <v>-631.89437099176985</v>
      </c>
      <c r="AA40" s="47">
        <f t="shared" si="4"/>
        <v>-17193686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72958612</v>
      </c>
      <c r="J60">
        <v>72958612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13580213</v>
      </c>
      <c r="D7" s="18"/>
      <c r="E7" s="19">
        <v>25384013</v>
      </c>
      <c r="F7" s="20">
        <v>25384013</v>
      </c>
      <c r="G7" s="20">
        <v>1751778</v>
      </c>
      <c r="H7" s="20">
        <v>1226506</v>
      </c>
      <c r="I7" s="20">
        <v>1209011</v>
      </c>
      <c r="J7" s="20">
        <v>4187295</v>
      </c>
      <c r="K7" s="20">
        <v>1934118</v>
      </c>
      <c r="L7" s="20">
        <v>988259</v>
      </c>
      <c r="M7" s="20">
        <v>1111865</v>
      </c>
      <c r="N7" s="20">
        <v>4034242</v>
      </c>
      <c r="O7" s="20">
        <v>1359819</v>
      </c>
      <c r="P7" s="20">
        <v>1130814</v>
      </c>
      <c r="Q7" s="20">
        <v>1441128</v>
      </c>
      <c r="R7" s="20">
        <v>3931761</v>
      </c>
      <c r="S7" s="20">
        <v>1066853</v>
      </c>
      <c r="T7" s="20">
        <v>1540368</v>
      </c>
      <c r="U7" s="20">
        <v>1016988</v>
      </c>
      <c r="V7" s="20">
        <v>3624209</v>
      </c>
      <c r="W7" s="20">
        <v>15777507</v>
      </c>
      <c r="X7" s="20">
        <v>25384013</v>
      </c>
      <c r="Y7" s="20">
        <v>-9606506</v>
      </c>
      <c r="Z7" s="21">
        <v>-37.84470958157798</v>
      </c>
      <c r="AA7" s="22">
        <v>25384013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-783438</v>
      </c>
      <c r="D14" s="18"/>
      <c r="E14" s="19"/>
      <c r="F14" s="20"/>
      <c r="G14" s="20">
        <v>-321298</v>
      </c>
      <c r="H14" s="20">
        <v>-29600</v>
      </c>
      <c r="I14" s="20"/>
      <c r="J14" s="20">
        <v>-350898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-582291</v>
      </c>
      <c r="V14" s="20">
        <v>-582291</v>
      </c>
      <c r="W14" s="20">
        <v>-933189</v>
      </c>
      <c r="X14" s="20"/>
      <c r="Y14" s="20">
        <v>-933189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12796775</v>
      </c>
      <c r="D17" s="26">
        <f>SUM(D6:D16)</f>
        <v>0</v>
      </c>
      <c r="E17" s="27">
        <f t="shared" si="0"/>
        <v>25384013</v>
      </c>
      <c r="F17" s="28">
        <f t="shared" si="0"/>
        <v>25384013</v>
      </c>
      <c r="G17" s="28">
        <f t="shared" si="0"/>
        <v>1430480</v>
      </c>
      <c r="H17" s="28">
        <f t="shared" si="0"/>
        <v>1196906</v>
      </c>
      <c r="I17" s="28">
        <f t="shared" si="0"/>
        <v>1209011</v>
      </c>
      <c r="J17" s="28">
        <f t="shared" si="0"/>
        <v>3836397</v>
      </c>
      <c r="K17" s="28">
        <f t="shared" si="0"/>
        <v>1934118</v>
      </c>
      <c r="L17" s="28">
        <f t="shared" si="0"/>
        <v>988259</v>
      </c>
      <c r="M17" s="28">
        <f t="shared" si="0"/>
        <v>1111865</v>
      </c>
      <c r="N17" s="28">
        <f t="shared" si="0"/>
        <v>4034242</v>
      </c>
      <c r="O17" s="28">
        <f t="shared" si="0"/>
        <v>1359819</v>
      </c>
      <c r="P17" s="28">
        <f t="shared" si="0"/>
        <v>1130814</v>
      </c>
      <c r="Q17" s="28">
        <f t="shared" si="0"/>
        <v>1441128</v>
      </c>
      <c r="R17" s="28">
        <f t="shared" si="0"/>
        <v>3931761</v>
      </c>
      <c r="S17" s="28">
        <f t="shared" si="0"/>
        <v>1066853</v>
      </c>
      <c r="T17" s="28">
        <f t="shared" si="0"/>
        <v>1540368</v>
      </c>
      <c r="U17" s="28">
        <f t="shared" si="0"/>
        <v>434697</v>
      </c>
      <c r="V17" s="28">
        <f t="shared" si="0"/>
        <v>3041918</v>
      </c>
      <c r="W17" s="28">
        <f t="shared" si="0"/>
        <v>14844318</v>
      </c>
      <c r="X17" s="28">
        <f t="shared" si="0"/>
        <v>25384013</v>
      </c>
      <c r="Y17" s="28">
        <f t="shared" si="0"/>
        <v>-10539695</v>
      </c>
      <c r="Z17" s="29">
        <f>+IF(X17&lt;&gt;0,+(Y17/X17)*100,0)</f>
        <v>-41.520995911875715</v>
      </c>
      <c r="AA17" s="30">
        <f>SUM(AA6:AA16)</f>
        <v>25384013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-16604857</v>
      </c>
      <c r="D26" s="18"/>
      <c r="E26" s="19">
        <v>-20700000</v>
      </c>
      <c r="F26" s="20">
        <v>-20700000</v>
      </c>
      <c r="G26" s="20">
        <v>-1700272</v>
      </c>
      <c r="H26" s="20">
        <v>-345791</v>
      </c>
      <c r="I26" s="20">
        <v>-1025741</v>
      </c>
      <c r="J26" s="20">
        <v>-3071804</v>
      </c>
      <c r="K26" s="20">
        <v>-2502161</v>
      </c>
      <c r="L26" s="20"/>
      <c r="M26" s="20"/>
      <c r="N26" s="20">
        <v>-2502161</v>
      </c>
      <c r="O26" s="20">
        <v>-357834</v>
      </c>
      <c r="P26" s="20"/>
      <c r="Q26" s="20">
        <v>-345509</v>
      </c>
      <c r="R26" s="20">
        <v>-703343</v>
      </c>
      <c r="S26" s="20"/>
      <c r="T26" s="20"/>
      <c r="U26" s="20">
        <v>-944564</v>
      </c>
      <c r="V26" s="20">
        <v>-944564</v>
      </c>
      <c r="W26" s="20">
        <v>-7221872</v>
      </c>
      <c r="X26" s="20">
        <v>-20700000</v>
      </c>
      <c r="Y26" s="20">
        <v>13478128</v>
      </c>
      <c r="Z26" s="21">
        <v>-65.111729468599037</v>
      </c>
      <c r="AA26" s="22">
        <v>-20700000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-16604857</v>
      </c>
      <c r="D27" s="26">
        <f>SUM(D21:D26)</f>
        <v>0</v>
      </c>
      <c r="E27" s="27">
        <f t="shared" si="1"/>
        <v>-20700000</v>
      </c>
      <c r="F27" s="28">
        <f t="shared" si="1"/>
        <v>-20700000</v>
      </c>
      <c r="G27" s="28">
        <f t="shared" si="1"/>
        <v>-1700272</v>
      </c>
      <c r="H27" s="28">
        <f t="shared" si="1"/>
        <v>-345791</v>
      </c>
      <c r="I27" s="28">
        <f t="shared" si="1"/>
        <v>-1025741</v>
      </c>
      <c r="J27" s="28">
        <f t="shared" si="1"/>
        <v>-3071804</v>
      </c>
      <c r="K27" s="28">
        <f t="shared" si="1"/>
        <v>-2502161</v>
      </c>
      <c r="L27" s="28">
        <f t="shared" si="1"/>
        <v>0</v>
      </c>
      <c r="M27" s="28">
        <f t="shared" si="1"/>
        <v>0</v>
      </c>
      <c r="N27" s="28">
        <f t="shared" si="1"/>
        <v>-2502161</v>
      </c>
      <c r="O27" s="28">
        <f t="shared" si="1"/>
        <v>-357834</v>
      </c>
      <c r="P27" s="28">
        <f t="shared" si="1"/>
        <v>0</v>
      </c>
      <c r="Q27" s="28">
        <f t="shared" si="1"/>
        <v>-345509</v>
      </c>
      <c r="R27" s="28">
        <f t="shared" si="1"/>
        <v>-703343</v>
      </c>
      <c r="S27" s="28">
        <f t="shared" si="1"/>
        <v>0</v>
      </c>
      <c r="T27" s="28">
        <f t="shared" si="1"/>
        <v>0</v>
      </c>
      <c r="U27" s="28">
        <f t="shared" si="1"/>
        <v>-944564</v>
      </c>
      <c r="V27" s="28">
        <f t="shared" si="1"/>
        <v>-944564</v>
      </c>
      <c r="W27" s="28">
        <f t="shared" si="1"/>
        <v>-7221872</v>
      </c>
      <c r="X27" s="28">
        <f t="shared" si="1"/>
        <v>-20700000</v>
      </c>
      <c r="Y27" s="28">
        <f t="shared" si="1"/>
        <v>13478128</v>
      </c>
      <c r="Z27" s="29">
        <f>+IF(X27&lt;&gt;0,+(Y27/X27)*100,0)</f>
        <v>-65.111729468599037</v>
      </c>
      <c r="AA27" s="30">
        <f>SUM(AA21:AA26)</f>
        <v>-20700000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-1395</v>
      </c>
      <c r="H33" s="36">
        <v>-1170</v>
      </c>
      <c r="I33" s="36">
        <v>-872</v>
      </c>
      <c r="J33" s="36">
        <v>-3437</v>
      </c>
      <c r="K33" s="20">
        <v>-740</v>
      </c>
      <c r="L33" s="20">
        <v>-850</v>
      </c>
      <c r="M33" s="20">
        <v>-753</v>
      </c>
      <c r="N33" s="20">
        <v>-2343</v>
      </c>
      <c r="O33" s="36">
        <v>-646</v>
      </c>
      <c r="P33" s="36">
        <v>-856</v>
      </c>
      <c r="Q33" s="36">
        <v>-948</v>
      </c>
      <c r="R33" s="20">
        <v>-2450</v>
      </c>
      <c r="S33" s="20"/>
      <c r="T33" s="20">
        <v>-385</v>
      </c>
      <c r="U33" s="20"/>
      <c r="V33" s="36">
        <v>-385</v>
      </c>
      <c r="W33" s="36">
        <v>-8615</v>
      </c>
      <c r="X33" s="36"/>
      <c r="Y33" s="20">
        <v>-8615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-1395</v>
      </c>
      <c r="H36" s="28">
        <f t="shared" si="2"/>
        <v>-1170</v>
      </c>
      <c r="I36" s="28">
        <f t="shared" si="2"/>
        <v>-872</v>
      </c>
      <c r="J36" s="28">
        <f t="shared" si="2"/>
        <v>-3437</v>
      </c>
      <c r="K36" s="28">
        <f t="shared" si="2"/>
        <v>-740</v>
      </c>
      <c r="L36" s="28">
        <f t="shared" si="2"/>
        <v>-850</v>
      </c>
      <c r="M36" s="28">
        <f t="shared" si="2"/>
        <v>-753</v>
      </c>
      <c r="N36" s="28">
        <f t="shared" si="2"/>
        <v>-2343</v>
      </c>
      <c r="O36" s="28">
        <f t="shared" si="2"/>
        <v>-646</v>
      </c>
      <c r="P36" s="28">
        <f t="shared" si="2"/>
        <v>-856</v>
      </c>
      <c r="Q36" s="28">
        <f t="shared" si="2"/>
        <v>-948</v>
      </c>
      <c r="R36" s="28">
        <f t="shared" si="2"/>
        <v>-2450</v>
      </c>
      <c r="S36" s="28">
        <f t="shared" si="2"/>
        <v>0</v>
      </c>
      <c r="T36" s="28">
        <f t="shared" si="2"/>
        <v>-385</v>
      </c>
      <c r="U36" s="28">
        <f t="shared" si="2"/>
        <v>0</v>
      </c>
      <c r="V36" s="28">
        <f t="shared" si="2"/>
        <v>-385</v>
      </c>
      <c r="W36" s="28">
        <f t="shared" si="2"/>
        <v>-8615</v>
      </c>
      <c r="X36" s="28">
        <f t="shared" si="2"/>
        <v>0</v>
      </c>
      <c r="Y36" s="28">
        <f t="shared" si="2"/>
        <v>-8615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-3808082</v>
      </c>
      <c r="D38" s="32">
        <f>+D17+D27+D36</f>
        <v>0</v>
      </c>
      <c r="E38" s="33">
        <f t="shared" si="3"/>
        <v>4684013</v>
      </c>
      <c r="F38" s="2">
        <f t="shared" si="3"/>
        <v>4684013</v>
      </c>
      <c r="G38" s="2">
        <f t="shared" si="3"/>
        <v>-271187</v>
      </c>
      <c r="H38" s="2">
        <f t="shared" si="3"/>
        <v>849945</v>
      </c>
      <c r="I38" s="2">
        <f t="shared" si="3"/>
        <v>182398</v>
      </c>
      <c r="J38" s="2">
        <f t="shared" si="3"/>
        <v>761156</v>
      </c>
      <c r="K38" s="2">
        <f t="shared" si="3"/>
        <v>-568783</v>
      </c>
      <c r="L38" s="2">
        <f t="shared" si="3"/>
        <v>987409</v>
      </c>
      <c r="M38" s="2">
        <f t="shared" si="3"/>
        <v>1111112</v>
      </c>
      <c r="N38" s="2">
        <f t="shared" si="3"/>
        <v>1529738</v>
      </c>
      <c r="O38" s="2">
        <f t="shared" si="3"/>
        <v>1001339</v>
      </c>
      <c r="P38" s="2">
        <f t="shared" si="3"/>
        <v>1129958</v>
      </c>
      <c r="Q38" s="2">
        <f t="shared" si="3"/>
        <v>1094671</v>
      </c>
      <c r="R38" s="2">
        <f t="shared" si="3"/>
        <v>3225968</v>
      </c>
      <c r="S38" s="2">
        <f t="shared" si="3"/>
        <v>1066853</v>
      </c>
      <c r="T38" s="2">
        <f t="shared" si="3"/>
        <v>1539983</v>
      </c>
      <c r="U38" s="2">
        <f t="shared" si="3"/>
        <v>-509867</v>
      </c>
      <c r="V38" s="2">
        <f t="shared" si="3"/>
        <v>2096969</v>
      </c>
      <c r="W38" s="2">
        <f t="shared" si="3"/>
        <v>7613831</v>
      </c>
      <c r="X38" s="2">
        <f t="shared" si="3"/>
        <v>4684013</v>
      </c>
      <c r="Y38" s="2">
        <f t="shared" si="3"/>
        <v>2929818</v>
      </c>
      <c r="Z38" s="34">
        <f>+IF(X38&lt;&gt;0,+(Y38/X38)*100,0)</f>
        <v>62.549314017702343</v>
      </c>
      <c r="AA38" s="35">
        <f>+AA17+AA27+AA36</f>
        <v>4684013</v>
      </c>
    </row>
    <row r="39" spans="1:27" x14ac:dyDescent="0.25">
      <c r="A39" s="23" t="s">
        <v>61</v>
      </c>
      <c r="B39" s="17"/>
      <c r="C39" s="32">
        <v>7324295</v>
      </c>
      <c r="D39" s="32"/>
      <c r="E39" s="33"/>
      <c r="F39" s="2"/>
      <c r="G39" s="2">
        <v>-33434092</v>
      </c>
      <c r="H39" s="2">
        <f>+G40+H60</f>
        <v>-33705279</v>
      </c>
      <c r="I39" s="2">
        <f>+H40+I60</f>
        <v>-32855334</v>
      </c>
      <c r="J39" s="2">
        <f>+G39</f>
        <v>-33434092</v>
      </c>
      <c r="K39" s="2">
        <f>+I40+K60</f>
        <v>-32672936</v>
      </c>
      <c r="L39" s="2">
        <f>+K40+L60</f>
        <v>-33241719</v>
      </c>
      <c r="M39" s="2">
        <f>+L40+M60</f>
        <v>-32254310</v>
      </c>
      <c r="N39" s="2">
        <f>+K39</f>
        <v>-32672936</v>
      </c>
      <c r="O39" s="2">
        <f>+M40+O60</f>
        <v>-31143198</v>
      </c>
      <c r="P39" s="2">
        <f>+O40+P60</f>
        <v>-30141859</v>
      </c>
      <c r="Q39" s="2">
        <f>+P40+Q60</f>
        <v>-29011901</v>
      </c>
      <c r="R39" s="2">
        <f>+O39</f>
        <v>-31143198</v>
      </c>
      <c r="S39" s="2">
        <f>+Q40+S60</f>
        <v>-27917230</v>
      </c>
      <c r="T39" s="2">
        <f>+S40+T60</f>
        <v>-26850377</v>
      </c>
      <c r="U39" s="2">
        <f>+T40+U60</f>
        <v>-25310394</v>
      </c>
      <c r="V39" s="2">
        <f>+S39</f>
        <v>-27917230</v>
      </c>
      <c r="W39" s="2">
        <f>+G39</f>
        <v>-33434092</v>
      </c>
      <c r="X39" s="2"/>
      <c r="Y39" s="2">
        <f>+W39-X39</f>
        <v>-33434092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3516213</v>
      </c>
      <c r="D40" s="43">
        <f t="shared" ref="D40:AA40" si="4">+D38+D39</f>
        <v>0</v>
      </c>
      <c r="E40" s="44">
        <f t="shared" si="4"/>
        <v>4684013</v>
      </c>
      <c r="F40" s="45">
        <f t="shared" si="4"/>
        <v>4684013</v>
      </c>
      <c r="G40" s="45">
        <f t="shared" si="4"/>
        <v>-33705279</v>
      </c>
      <c r="H40" s="45">
        <f t="shared" si="4"/>
        <v>-32855334</v>
      </c>
      <c r="I40" s="45">
        <f t="shared" si="4"/>
        <v>-32672936</v>
      </c>
      <c r="J40" s="45">
        <f>+I40</f>
        <v>-32672936</v>
      </c>
      <c r="K40" s="45">
        <f t="shared" si="4"/>
        <v>-33241719</v>
      </c>
      <c r="L40" s="45">
        <f t="shared" si="4"/>
        <v>-32254310</v>
      </c>
      <c r="M40" s="45">
        <f t="shared" si="4"/>
        <v>-31143198</v>
      </c>
      <c r="N40" s="45">
        <f>+M40</f>
        <v>-31143198</v>
      </c>
      <c r="O40" s="45">
        <f t="shared" si="4"/>
        <v>-30141859</v>
      </c>
      <c r="P40" s="45">
        <f t="shared" si="4"/>
        <v>-29011901</v>
      </c>
      <c r="Q40" s="45">
        <f t="shared" si="4"/>
        <v>-27917230</v>
      </c>
      <c r="R40" s="45">
        <f>+Q40</f>
        <v>-27917230</v>
      </c>
      <c r="S40" s="45">
        <f t="shared" si="4"/>
        <v>-26850377</v>
      </c>
      <c r="T40" s="45">
        <f t="shared" si="4"/>
        <v>-25310394</v>
      </c>
      <c r="U40" s="45">
        <f t="shared" si="4"/>
        <v>-25820261</v>
      </c>
      <c r="V40" s="45">
        <f>+U40</f>
        <v>-25820261</v>
      </c>
      <c r="W40" s="45">
        <f>+V40</f>
        <v>-25820261</v>
      </c>
      <c r="X40" s="45">
        <f t="shared" si="4"/>
        <v>4684013</v>
      </c>
      <c r="Y40" s="45">
        <f t="shared" si="4"/>
        <v>-30504274</v>
      </c>
      <c r="Z40" s="46">
        <f>+IF(X40&lt;&gt;0,+(Y40/X40)*100,0)</f>
        <v>-651.24230013879117</v>
      </c>
      <c r="AA40" s="47">
        <f t="shared" si="4"/>
        <v>4684013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-33434092</v>
      </c>
      <c r="J60">
        <v>-33434092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-28000</v>
      </c>
      <c r="J26" s="20">
        <v>-28000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-28000</v>
      </c>
      <c r="X26" s="20"/>
      <c r="Y26" s="20">
        <v>-28000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-28000</v>
      </c>
      <c r="J27" s="28">
        <f t="shared" si="1"/>
        <v>-28000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-28000</v>
      </c>
      <c r="X27" s="28">
        <f t="shared" si="1"/>
        <v>0</v>
      </c>
      <c r="Y27" s="28">
        <f t="shared" si="1"/>
        <v>-28000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-28000</v>
      </c>
      <c r="J38" s="2">
        <f t="shared" si="3"/>
        <v>-28000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-28000</v>
      </c>
      <c r="X38" s="2">
        <f t="shared" si="3"/>
        <v>0</v>
      </c>
      <c r="Y38" s="2">
        <f t="shared" si="3"/>
        <v>-28000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0</v>
      </c>
      <c r="Y40" s="45">
        <f t="shared" si="4"/>
        <v>-28000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148196392</v>
      </c>
      <c r="D7" s="18"/>
      <c r="E7" s="19">
        <v>194739903</v>
      </c>
      <c r="F7" s="20">
        <v>194739903</v>
      </c>
      <c r="G7" s="20">
        <v>13248877</v>
      </c>
      <c r="H7" s="20">
        <v>12718991</v>
      </c>
      <c r="I7" s="20">
        <v>14158455</v>
      </c>
      <c r="J7" s="20">
        <v>40126323</v>
      </c>
      <c r="K7" s="20">
        <v>13722730</v>
      </c>
      <c r="L7" s="20">
        <v>12882746</v>
      </c>
      <c r="M7" s="20">
        <v>13123514</v>
      </c>
      <c r="N7" s="20">
        <v>39728990</v>
      </c>
      <c r="O7" s="20">
        <v>15982760</v>
      </c>
      <c r="P7" s="20">
        <v>13565849</v>
      </c>
      <c r="Q7" s="20">
        <v>15263468</v>
      </c>
      <c r="R7" s="20">
        <v>44812077</v>
      </c>
      <c r="S7" s="20">
        <v>13385025</v>
      </c>
      <c r="T7" s="20">
        <v>15096048</v>
      </c>
      <c r="U7" s="20">
        <v>14918032</v>
      </c>
      <c r="V7" s="20">
        <v>43399105</v>
      </c>
      <c r="W7" s="20">
        <v>168066495</v>
      </c>
      <c r="X7" s="20">
        <v>194739903</v>
      </c>
      <c r="Y7" s="20">
        <v>-26673408</v>
      </c>
      <c r="Z7" s="21">
        <v>-13.696940169473127</v>
      </c>
      <c r="AA7" s="22">
        <v>194739903</v>
      </c>
    </row>
    <row r="8" spans="1:27" x14ac:dyDescent="0.25">
      <c r="A8" s="23" t="s">
        <v>36</v>
      </c>
      <c r="B8" s="17" t="s">
        <v>32</v>
      </c>
      <c r="C8" s="18">
        <v>6827568</v>
      </c>
      <c r="D8" s="18"/>
      <c r="E8" s="19">
        <v>64692</v>
      </c>
      <c r="F8" s="20">
        <v>61159</v>
      </c>
      <c r="G8" s="20">
        <v>598406</v>
      </c>
      <c r="H8" s="20">
        <v>572479</v>
      </c>
      <c r="I8" s="20">
        <v>585302</v>
      </c>
      <c r="J8" s="20">
        <v>1756187</v>
      </c>
      <c r="K8" s="20">
        <v>772903</v>
      </c>
      <c r="L8" s="20">
        <v>590346</v>
      </c>
      <c r="M8" s="20">
        <v>588020</v>
      </c>
      <c r="N8" s="20">
        <v>1951269</v>
      </c>
      <c r="O8" s="20">
        <v>713478</v>
      </c>
      <c r="P8" s="20">
        <v>642950</v>
      </c>
      <c r="Q8" s="20">
        <v>534619</v>
      </c>
      <c r="R8" s="20">
        <v>1891047</v>
      </c>
      <c r="S8" s="20">
        <v>550143</v>
      </c>
      <c r="T8" s="20">
        <v>721091</v>
      </c>
      <c r="U8" s="20">
        <v>280793</v>
      </c>
      <c r="V8" s="20">
        <v>1552027</v>
      </c>
      <c r="W8" s="20">
        <v>7150530</v>
      </c>
      <c r="X8" s="20">
        <v>61159</v>
      </c>
      <c r="Y8" s="20">
        <v>7089371</v>
      </c>
      <c r="Z8" s="21">
        <v>11591.705227358198</v>
      </c>
      <c r="AA8" s="22">
        <v>61159</v>
      </c>
    </row>
    <row r="9" spans="1:27" x14ac:dyDescent="0.25">
      <c r="A9" s="23" t="s">
        <v>37</v>
      </c>
      <c r="B9" s="17" t="s">
        <v>6</v>
      </c>
      <c r="C9" s="18">
        <v>8143293</v>
      </c>
      <c r="D9" s="18"/>
      <c r="E9" s="19"/>
      <c r="F9" s="20">
        <v>6839000</v>
      </c>
      <c r="G9" s="20">
        <v>875252</v>
      </c>
      <c r="H9" s="20">
        <v>729984</v>
      </c>
      <c r="I9" s="20">
        <v>752831</v>
      </c>
      <c r="J9" s="20">
        <v>2358067</v>
      </c>
      <c r="K9" s="20">
        <v>675296</v>
      </c>
      <c r="L9" s="20">
        <v>772468</v>
      </c>
      <c r="M9" s="20">
        <v>647201</v>
      </c>
      <c r="N9" s="20">
        <v>2094965</v>
      </c>
      <c r="O9" s="20">
        <v>934310</v>
      </c>
      <c r="P9" s="20">
        <v>698449</v>
      </c>
      <c r="Q9" s="20">
        <v>779852</v>
      </c>
      <c r="R9" s="20">
        <v>2412611</v>
      </c>
      <c r="S9" s="20">
        <v>754881</v>
      </c>
      <c r="T9" s="20">
        <v>761246</v>
      </c>
      <c r="U9" s="20">
        <v>590092</v>
      </c>
      <c r="V9" s="20">
        <v>2106219</v>
      </c>
      <c r="W9" s="20">
        <v>8971862</v>
      </c>
      <c r="X9" s="20">
        <v>6839000</v>
      </c>
      <c r="Y9" s="20">
        <v>2132862</v>
      </c>
      <c r="Z9" s="21">
        <v>31.186752449188475</v>
      </c>
      <c r="AA9" s="22">
        <v>6839000</v>
      </c>
    </row>
    <row r="10" spans="1:27" x14ac:dyDescent="0.25">
      <c r="A10" s="23" t="s">
        <v>38</v>
      </c>
      <c r="B10" s="17" t="s">
        <v>6</v>
      </c>
      <c r="C10" s="18">
        <v>37475000</v>
      </c>
      <c r="D10" s="18"/>
      <c r="E10" s="19"/>
      <c r="F10" s="20"/>
      <c r="G10" s="20">
        <v>12086000</v>
      </c>
      <c r="H10" s="20"/>
      <c r="I10" s="20"/>
      <c r="J10" s="20">
        <v>12086000</v>
      </c>
      <c r="K10" s="20">
        <v>10000000</v>
      </c>
      <c r="L10" s="20"/>
      <c r="M10" s="20"/>
      <c r="N10" s="20">
        <v>10000000</v>
      </c>
      <c r="O10" s="20"/>
      <c r="P10" s="20"/>
      <c r="Q10" s="20">
        <v>10000000</v>
      </c>
      <c r="R10" s="20">
        <v>10000000</v>
      </c>
      <c r="S10" s="20"/>
      <c r="T10" s="20"/>
      <c r="U10" s="20"/>
      <c r="V10" s="20"/>
      <c r="W10" s="20">
        <v>32086000</v>
      </c>
      <c r="X10" s="20"/>
      <c r="Y10" s="20">
        <v>32086000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-3964389</v>
      </c>
      <c r="D14" s="18"/>
      <c r="E14" s="19">
        <v>-137205760</v>
      </c>
      <c r="F14" s="20">
        <v>-154765879</v>
      </c>
      <c r="G14" s="20">
        <v>-1554208</v>
      </c>
      <c r="H14" s="20">
        <v>-1920810</v>
      </c>
      <c r="I14" s="20">
        <v>-2165453</v>
      </c>
      <c r="J14" s="20">
        <v>-5640471</v>
      </c>
      <c r="K14" s="20">
        <v>-518904</v>
      </c>
      <c r="L14" s="20">
        <v>-10407589</v>
      </c>
      <c r="M14" s="20">
        <v>-4309247</v>
      </c>
      <c r="N14" s="20">
        <v>-15235740</v>
      </c>
      <c r="O14" s="20">
        <v>-12097958</v>
      </c>
      <c r="P14" s="20">
        <v>-7681911</v>
      </c>
      <c r="Q14" s="20">
        <v>-3405649</v>
      </c>
      <c r="R14" s="20">
        <v>-23185518</v>
      </c>
      <c r="S14" s="20">
        <v>-3034112</v>
      </c>
      <c r="T14" s="20">
        <v>-610149</v>
      </c>
      <c r="U14" s="20">
        <v>-5568977</v>
      </c>
      <c r="V14" s="20">
        <v>-9213238</v>
      </c>
      <c r="W14" s="20">
        <v>-53274967</v>
      </c>
      <c r="X14" s="20">
        <v>-154765879</v>
      </c>
      <c r="Y14" s="20">
        <v>101490912</v>
      </c>
      <c r="Z14" s="21">
        <v>-65.577059139760379</v>
      </c>
      <c r="AA14" s="22">
        <v>-154765879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-13980</v>
      </c>
      <c r="F15" s="20">
        <v>-13980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-13980</v>
      </c>
      <c r="Y15" s="20">
        <v>13980</v>
      </c>
      <c r="Z15" s="21">
        <v>-100</v>
      </c>
      <c r="AA15" s="22">
        <v>-13980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196677864</v>
      </c>
      <c r="D17" s="26">
        <f>SUM(D6:D16)</f>
        <v>0</v>
      </c>
      <c r="E17" s="27">
        <f t="shared" si="0"/>
        <v>57584855</v>
      </c>
      <c r="F17" s="28">
        <f t="shared" si="0"/>
        <v>46860203</v>
      </c>
      <c r="G17" s="28">
        <f t="shared" si="0"/>
        <v>25254327</v>
      </c>
      <c r="H17" s="28">
        <f t="shared" si="0"/>
        <v>12100644</v>
      </c>
      <c r="I17" s="28">
        <f t="shared" si="0"/>
        <v>13331135</v>
      </c>
      <c r="J17" s="28">
        <f t="shared" si="0"/>
        <v>50686106</v>
      </c>
      <c r="K17" s="28">
        <f t="shared" si="0"/>
        <v>24652025</v>
      </c>
      <c r="L17" s="28">
        <f t="shared" si="0"/>
        <v>3837971</v>
      </c>
      <c r="M17" s="28">
        <f t="shared" si="0"/>
        <v>10049488</v>
      </c>
      <c r="N17" s="28">
        <f t="shared" si="0"/>
        <v>38539484</v>
      </c>
      <c r="O17" s="28">
        <f t="shared" si="0"/>
        <v>5532590</v>
      </c>
      <c r="P17" s="28">
        <f t="shared" si="0"/>
        <v>7225337</v>
      </c>
      <c r="Q17" s="28">
        <f t="shared" si="0"/>
        <v>23172290</v>
      </c>
      <c r="R17" s="28">
        <f t="shared" si="0"/>
        <v>35930217</v>
      </c>
      <c r="S17" s="28">
        <f t="shared" si="0"/>
        <v>11655937</v>
      </c>
      <c r="T17" s="28">
        <f t="shared" si="0"/>
        <v>15968236</v>
      </c>
      <c r="U17" s="28">
        <f t="shared" si="0"/>
        <v>10219940</v>
      </c>
      <c r="V17" s="28">
        <f t="shared" si="0"/>
        <v>37844113</v>
      </c>
      <c r="W17" s="28">
        <f t="shared" si="0"/>
        <v>162999920</v>
      </c>
      <c r="X17" s="28">
        <f t="shared" si="0"/>
        <v>46860203</v>
      </c>
      <c r="Y17" s="28">
        <f t="shared" si="0"/>
        <v>116139717</v>
      </c>
      <c r="Z17" s="29">
        <f>+IF(X17&lt;&gt;0,+(Y17/X17)*100,0)</f>
        <v>247.84296602385609</v>
      </c>
      <c r="AA17" s="30">
        <f>SUM(AA6:AA16)</f>
        <v>46860203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-258293143</v>
      </c>
      <c r="D26" s="18"/>
      <c r="E26" s="19">
        <v>-167620837</v>
      </c>
      <c r="F26" s="20">
        <v>-195008156</v>
      </c>
      <c r="G26" s="20">
        <v>-31655913</v>
      </c>
      <c r="H26" s="20">
        <v>-345791</v>
      </c>
      <c r="I26" s="20">
        <v>-19793373</v>
      </c>
      <c r="J26" s="20">
        <v>-51795077</v>
      </c>
      <c r="K26" s="20">
        <v>-6754735</v>
      </c>
      <c r="L26" s="20">
        <v>-1682821</v>
      </c>
      <c r="M26" s="20">
        <v>-39158202</v>
      </c>
      <c r="N26" s="20">
        <v>-47595758</v>
      </c>
      <c r="O26" s="20">
        <v>-5501247</v>
      </c>
      <c r="P26" s="20">
        <v>-21887240</v>
      </c>
      <c r="Q26" s="20">
        <v>-10355768</v>
      </c>
      <c r="R26" s="20">
        <v>-37744255</v>
      </c>
      <c r="S26" s="20">
        <v>-8925280</v>
      </c>
      <c r="T26" s="20">
        <v>-18833419</v>
      </c>
      <c r="U26" s="20">
        <v>-9909552</v>
      </c>
      <c r="V26" s="20">
        <v>-37668251</v>
      </c>
      <c r="W26" s="20">
        <v>-174803341</v>
      </c>
      <c r="X26" s="20">
        <v>-195008156</v>
      </c>
      <c r="Y26" s="20">
        <v>20204815</v>
      </c>
      <c r="Z26" s="21">
        <v>-10.361010233848885</v>
      </c>
      <c r="AA26" s="22">
        <v>-195008156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-258293143</v>
      </c>
      <c r="D27" s="26">
        <f>SUM(D21:D26)</f>
        <v>0</v>
      </c>
      <c r="E27" s="27">
        <f t="shared" si="1"/>
        <v>-167620837</v>
      </c>
      <c r="F27" s="28">
        <f t="shared" si="1"/>
        <v>-195008156</v>
      </c>
      <c r="G27" s="28">
        <f t="shared" si="1"/>
        <v>-31655913</v>
      </c>
      <c r="H27" s="28">
        <f t="shared" si="1"/>
        <v>-345791</v>
      </c>
      <c r="I27" s="28">
        <f t="shared" si="1"/>
        <v>-19793373</v>
      </c>
      <c r="J27" s="28">
        <f t="shared" si="1"/>
        <v>-51795077</v>
      </c>
      <c r="K27" s="28">
        <f t="shared" si="1"/>
        <v>-6754735</v>
      </c>
      <c r="L27" s="28">
        <f t="shared" si="1"/>
        <v>-1682821</v>
      </c>
      <c r="M27" s="28">
        <f t="shared" si="1"/>
        <v>-39158202</v>
      </c>
      <c r="N27" s="28">
        <f t="shared" si="1"/>
        <v>-47595758</v>
      </c>
      <c r="O27" s="28">
        <f t="shared" si="1"/>
        <v>-5501247</v>
      </c>
      <c r="P27" s="28">
        <f t="shared" si="1"/>
        <v>-21887240</v>
      </c>
      <c r="Q27" s="28">
        <f t="shared" si="1"/>
        <v>-10355768</v>
      </c>
      <c r="R27" s="28">
        <f t="shared" si="1"/>
        <v>-37744255</v>
      </c>
      <c r="S27" s="28">
        <f t="shared" si="1"/>
        <v>-8925280</v>
      </c>
      <c r="T27" s="28">
        <f t="shared" si="1"/>
        <v>-18833419</v>
      </c>
      <c r="U27" s="28">
        <f t="shared" si="1"/>
        <v>-9909552</v>
      </c>
      <c r="V27" s="28">
        <f t="shared" si="1"/>
        <v>-37668251</v>
      </c>
      <c r="W27" s="28">
        <f t="shared" si="1"/>
        <v>-174803341</v>
      </c>
      <c r="X27" s="28">
        <f t="shared" si="1"/>
        <v>-195008156</v>
      </c>
      <c r="Y27" s="28">
        <f t="shared" si="1"/>
        <v>20204815</v>
      </c>
      <c r="Z27" s="29">
        <f>+IF(X27&lt;&gt;0,+(Y27/X27)*100,0)</f>
        <v>-10.361010233848885</v>
      </c>
      <c r="AA27" s="30">
        <f>SUM(AA21:AA26)</f>
        <v>-195008156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-5920</v>
      </c>
      <c r="H33" s="36">
        <v>-6861</v>
      </c>
      <c r="I33" s="36">
        <v>-10486</v>
      </c>
      <c r="J33" s="36">
        <v>-23267</v>
      </c>
      <c r="K33" s="20">
        <v>-7809</v>
      </c>
      <c r="L33" s="20">
        <v>-10318</v>
      </c>
      <c r="M33" s="20">
        <v>-2673</v>
      </c>
      <c r="N33" s="20">
        <v>-20800</v>
      </c>
      <c r="O33" s="36">
        <v>-10693</v>
      </c>
      <c r="P33" s="36">
        <v>-7768</v>
      </c>
      <c r="Q33" s="36">
        <v>-8633</v>
      </c>
      <c r="R33" s="20">
        <v>-27094</v>
      </c>
      <c r="S33" s="20">
        <v>-2864</v>
      </c>
      <c r="T33" s="20">
        <v>-7050</v>
      </c>
      <c r="U33" s="20">
        <v>-6041</v>
      </c>
      <c r="V33" s="36">
        <v>-15955</v>
      </c>
      <c r="W33" s="36">
        <v>-87116</v>
      </c>
      <c r="X33" s="36"/>
      <c r="Y33" s="20">
        <v>-87116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-5920</v>
      </c>
      <c r="H36" s="28">
        <f t="shared" si="2"/>
        <v>-6861</v>
      </c>
      <c r="I36" s="28">
        <f t="shared" si="2"/>
        <v>-10486</v>
      </c>
      <c r="J36" s="28">
        <f t="shared" si="2"/>
        <v>-23267</v>
      </c>
      <c r="K36" s="28">
        <f t="shared" si="2"/>
        <v>-7809</v>
      </c>
      <c r="L36" s="28">
        <f t="shared" si="2"/>
        <v>-10318</v>
      </c>
      <c r="M36" s="28">
        <f t="shared" si="2"/>
        <v>-2673</v>
      </c>
      <c r="N36" s="28">
        <f t="shared" si="2"/>
        <v>-20800</v>
      </c>
      <c r="O36" s="28">
        <f t="shared" si="2"/>
        <v>-10693</v>
      </c>
      <c r="P36" s="28">
        <f t="shared" si="2"/>
        <v>-7768</v>
      </c>
      <c r="Q36" s="28">
        <f t="shared" si="2"/>
        <v>-8633</v>
      </c>
      <c r="R36" s="28">
        <f t="shared" si="2"/>
        <v>-27094</v>
      </c>
      <c r="S36" s="28">
        <f t="shared" si="2"/>
        <v>-2864</v>
      </c>
      <c r="T36" s="28">
        <f t="shared" si="2"/>
        <v>-7050</v>
      </c>
      <c r="U36" s="28">
        <f t="shared" si="2"/>
        <v>-6041</v>
      </c>
      <c r="V36" s="28">
        <f t="shared" si="2"/>
        <v>-15955</v>
      </c>
      <c r="W36" s="28">
        <f t="shared" si="2"/>
        <v>-87116</v>
      </c>
      <c r="X36" s="28">
        <f t="shared" si="2"/>
        <v>0</v>
      </c>
      <c r="Y36" s="28">
        <f t="shared" si="2"/>
        <v>-87116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-61615279</v>
      </c>
      <c r="D38" s="32">
        <f>+D17+D27+D36</f>
        <v>0</v>
      </c>
      <c r="E38" s="33">
        <f t="shared" si="3"/>
        <v>-110035982</v>
      </c>
      <c r="F38" s="2">
        <f t="shared" si="3"/>
        <v>-148147953</v>
      </c>
      <c r="G38" s="2">
        <f t="shared" si="3"/>
        <v>-6407506</v>
      </c>
      <c r="H38" s="2">
        <f t="shared" si="3"/>
        <v>11747992</v>
      </c>
      <c r="I38" s="2">
        <f t="shared" si="3"/>
        <v>-6472724</v>
      </c>
      <c r="J38" s="2">
        <f t="shared" si="3"/>
        <v>-1132238</v>
      </c>
      <c r="K38" s="2">
        <f t="shared" si="3"/>
        <v>17889481</v>
      </c>
      <c r="L38" s="2">
        <f t="shared" si="3"/>
        <v>2144832</v>
      </c>
      <c r="M38" s="2">
        <f t="shared" si="3"/>
        <v>-29111387</v>
      </c>
      <c r="N38" s="2">
        <f t="shared" si="3"/>
        <v>-9077074</v>
      </c>
      <c r="O38" s="2">
        <f t="shared" si="3"/>
        <v>20650</v>
      </c>
      <c r="P38" s="2">
        <f t="shared" si="3"/>
        <v>-14669671</v>
      </c>
      <c r="Q38" s="2">
        <f t="shared" si="3"/>
        <v>12807889</v>
      </c>
      <c r="R38" s="2">
        <f t="shared" si="3"/>
        <v>-1841132</v>
      </c>
      <c r="S38" s="2">
        <f t="shared" si="3"/>
        <v>2727793</v>
      </c>
      <c r="T38" s="2">
        <f t="shared" si="3"/>
        <v>-2872233</v>
      </c>
      <c r="U38" s="2">
        <f t="shared" si="3"/>
        <v>304347</v>
      </c>
      <c r="V38" s="2">
        <f t="shared" si="3"/>
        <v>159907</v>
      </c>
      <c r="W38" s="2">
        <f t="shared" si="3"/>
        <v>-11890537</v>
      </c>
      <c r="X38" s="2">
        <f t="shared" si="3"/>
        <v>-148147953</v>
      </c>
      <c r="Y38" s="2">
        <f t="shared" si="3"/>
        <v>136257416</v>
      </c>
      <c r="Z38" s="34">
        <f>+IF(X38&lt;&gt;0,+(Y38/X38)*100,0)</f>
        <v>-91.973876952589421</v>
      </c>
      <c r="AA38" s="35">
        <f>+AA17+AA27+AA36</f>
        <v>-148147953</v>
      </c>
    </row>
    <row r="39" spans="1:27" x14ac:dyDescent="0.25">
      <c r="A39" s="23" t="s">
        <v>61</v>
      </c>
      <c r="B39" s="17"/>
      <c r="C39" s="32">
        <v>46358705</v>
      </c>
      <c r="D39" s="32"/>
      <c r="E39" s="33">
        <v>-50760000</v>
      </c>
      <c r="F39" s="2">
        <v>1667845</v>
      </c>
      <c r="G39" s="2">
        <v>-492271952</v>
      </c>
      <c r="H39" s="2">
        <f>+G40+H60</f>
        <v>-498679458</v>
      </c>
      <c r="I39" s="2">
        <f>+H40+I60</f>
        <v>-486931466</v>
      </c>
      <c r="J39" s="2">
        <f>+G39</f>
        <v>-492271952</v>
      </c>
      <c r="K39" s="2">
        <f>+I40+K60</f>
        <v>-493404190</v>
      </c>
      <c r="L39" s="2">
        <f>+K40+L60</f>
        <v>-475514709</v>
      </c>
      <c r="M39" s="2">
        <f>+L40+M60</f>
        <v>-473369877</v>
      </c>
      <c r="N39" s="2">
        <f>+K39</f>
        <v>-493404190</v>
      </c>
      <c r="O39" s="2">
        <f>+M40+O60</f>
        <v>-502481264</v>
      </c>
      <c r="P39" s="2">
        <f>+O40+P60</f>
        <v>-502460614</v>
      </c>
      <c r="Q39" s="2">
        <f>+P40+Q60</f>
        <v>-517130285</v>
      </c>
      <c r="R39" s="2">
        <f>+O39</f>
        <v>-502481264</v>
      </c>
      <c r="S39" s="2">
        <f>+Q40+S60</f>
        <v>-504322396</v>
      </c>
      <c r="T39" s="2">
        <f>+S40+T60</f>
        <v>-501594603</v>
      </c>
      <c r="U39" s="2">
        <f>+T40+U60</f>
        <v>-504466836</v>
      </c>
      <c r="V39" s="2">
        <f>+S39</f>
        <v>-504322396</v>
      </c>
      <c r="W39" s="2">
        <f>+G39</f>
        <v>-492271952</v>
      </c>
      <c r="X39" s="2">
        <v>1667845</v>
      </c>
      <c r="Y39" s="2">
        <f>+W39-X39</f>
        <v>-493939797</v>
      </c>
      <c r="Z39" s="34">
        <f>+IF(X39&lt;&gt;0,+(Y39/X39)*100,0)</f>
        <v>-29615.449697064174</v>
      </c>
      <c r="AA39" s="35">
        <v>1667845</v>
      </c>
    </row>
    <row r="40" spans="1:27" x14ac:dyDescent="0.25">
      <c r="A40" s="41" t="s">
        <v>63</v>
      </c>
      <c r="B40" s="42" t="s">
        <v>62</v>
      </c>
      <c r="C40" s="43">
        <f>+C38+C39</f>
        <v>-15256574</v>
      </c>
      <c r="D40" s="43">
        <f t="shared" ref="D40:AA40" si="4">+D38+D39</f>
        <v>0</v>
      </c>
      <c r="E40" s="44">
        <f t="shared" si="4"/>
        <v>-160795982</v>
      </c>
      <c r="F40" s="45">
        <f t="shared" si="4"/>
        <v>-146480108</v>
      </c>
      <c r="G40" s="45">
        <f t="shared" si="4"/>
        <v>-498679458</v>
      </c>
      <c r="H40" s="45">
        <f t="shared" si="4"/>
        <v>-486931466</v>
      </c>
      <c r="I40" s="45">
        <f t="shared" si="4"/>
        <v>-493404190</v>
      </c>
      <c r="J40" s="45">
        <f>+I40</f>
        <v>-493404190</v>
      </c>
      <c r="K40" s="45">
        <f t="shared" si="4"/>
        <v>-475514709</v>
      </c>
      <c r="L40" s="45">
        <f t="shared" si="4"/>
        <v>-473369877</v>
      </c>
      <c r="M40" s="45">
        <f t="shared" si="4"/>
        <v>-502481264</v>
      </c>
      <c r="N40" s="45">
        <f>+M40</f>
        <v>-502481264</v>
      </c>
      <c r="O40" s="45">
        <f t="shared" si="4"/>
        <v>-502460614</v>
      </c>
      <c r="P40" s="45">
        <f t="shared" si="4"/>
        <v>-517130285</v>
      </c>
      <c r="Q40" s="45">
        <f t="shared" si="4"/>
        <v>-504322396</v>
      </c>
      <c r="R40" s="45">
        <f>+Q40</f>
        <v>-504322396</v>
      </c>
      <c r="S40" s="45">
        <f t="shared" si="4"/>
        <v>-501594603</v>
      </c>
      <c r="T40" s="45">
        <f t="shared" si="4"/>
        <v>-504466836</v>
      </c>
      <c r="U40" s="45">
        <f t="shared" si="4"/>
        <v>-504162489</v>
      </c>
      <c r="V40" s="45">
        <f>+U40</f>
        <v>-504162489</v>
      </c>
      <c r="W40" s="45">
        <f>+V40</f>
        <v>-504162489</v>
      </c>
      <c r="X40" s="45">
        <f t="shared" si="4"/>
        <v>-146480108</v>
      </c>
      <c r="Y40" s="45">
        <f t="shared" si="4"/>
        <v>-357682381</v>
      </c>
      <c r="Z40" s="46">
        <f>+IF(X40&lt;&gt;0,+(Y40/X40)*100,0)</f>
        <v>244.18495172054352</v>
      </c>
      <c r="AA40" s="47">
        <f t="shared" si="4"/>
        <v>-146480108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-492271952</v>
      </c>
      <c r="J60">
        <v>-492271952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782E04C-4BC6-4B71-8BEA-72A46FEAE7E8}"/>
</file>

<file path=customXml/itemProps2.xml><?xml version="1.0" encoding="utf-8"?>
<ds:datastoreItem xmlns:ds="http://schemas.openxmlformats.org/officeDocument/2006/customXml" ds:itemID="{A5CA606C-743A-43D4-B035-73ABAAFA6DE7}"/>
</file>

<file path=customXml/itemProps3.xml><?xml version="1.0" encoding="utf-8"?>
<ds:datastoreItem xmlns:ds="http://schemas.openxmlformats.org/officeDocument/2006/customXml" ds:itemID="{87782764-9FC6-4F47-94F6-2236462A93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2022-08-16T11:15:12Z</dcterms:created>
  <dcterms:modified xsi:type="dcterms:W3CDTF">2022-08-16T11:15:59Z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